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codeName="ThisWorkbook" defaultThemeVersion="166925"/>
  <mc:AlternateContent xmlns:mc="http://schemas.openxmlformats.org/markup-compatibility/2006">
    <mc:Choice Requires="x15">
      <x15ac:absPath xmlns:x15ac="http://schemas.microsoft.com/office/spreadsheetml/2010/11/ac" url="C:\Users\grivas\Desktop\"/>
    </mc:Choice>
  </mc:AlternateContent>
  <xr:revisionPtr revIDLastSave="0" documentId="8_{56C31081-5EFF-4DCD-946D-A40E4287D7D7}" xr6:coauthVersionLast="45" xr6:coauthVersionMax="45" xr10:uidLastSave="{00000000-0000-0000-0000-000000000000}"/>
  <bookViews>
    <workbookView xWindow="-120" yWindow="-120" windowWidth="24240" windowHeight="13140" xr2:uid="{658D153D-A2D1-43C6-9DD0-51694023D48A}"/>
  </bookViews>
  <sheets>
    <sheet name="INDICE" sheetId="24" r:id="rId1"/>
    <sheet name="IG" sheetId="3" r:id="rId2"/>
    <sheet name="BG" sheetId="4" r:id="rId3"/>
    <sheet name="ER" sheetId="5" r:id="rId4"/>
    <sheet name="VPN" sheetId="7" r:id="rId5"/>
    <sheet name="FC" sheetId="6" r:id="rId6"/>
    <sheet name="01" sheetId="1" r:id="rId7"/>
    <sheet name="02" sheetId="21" r:id="rId8"/>
    <sheet name="03" sheetId="22" r:id="rId9"/>
    <sheet name="04" sheetId="2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hidden="1">#REF!</definedName>
    <definedName name="_GBP99">#REF!</definedName>
    <definedName name="_GCS1">#REF!</definedName>
    <definedName name="_GCS2">#REF!</definedName>
    <definedName name="_H90000">#REF!</definedName>
    <definedName name="_H90007">#REF!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2">BG!$B$1:$K$55</definedName>
    <definedName name="_xlnm.Print_Area" localSheetId="3">ER!$B$1:$E$27</definedName>
    <definedName name="_xlnm.Print_Area" localSheetId="1">IG!$B$2:$K$73</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9" i="3" l="1"/>
  <c r="I55" i="3"/>
  <c r="I48" i="3"/>
  <c r="B77" i="3" l="1"/>
  <c r="B78" i="3" s="1"/>
  <c r="B79" i="3" s="1"/>
  <c r="B80" i="3" s="1"/>
</calcChain>
</file>

<file path=xl/sharedStrings.xml><?xml version="1.0" encoding="utf-8"?>
<sst xmlns="http://schemas.openxmlformats.org/spreadsheetml/2006/main" count="859" uniqueCount="572">
  <si>
    <t>BASA ADMINISTRADORA DE FONDOS PATRIMONIALES DE INVERSIÓN S.A.</t>
  </si>
  <si>
    <t>La sociedad fue constituida con el fin de operar como administradora de fondos patrimoniales de inversión.</t>
  </si>
  <si>
    <t xml:space="preserve"> </t>
  </si>
  <si>
    <t>ACTIVO</t>
  </si>
  <si>
    <t>-</t>
  </si>
  <si>
    <t>Concepto</t>
  </si>
  <si>
    <t>Otros Ingresos</t>
  </si>
  <si>
    <t>Gastos de Administración</t>
  </si>
  <si>
    <t>Total</t>
  </si>
  <si>
    <t>Gastos Fiscales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</si>
  <si>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</si>
  <si>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</si>
  <si>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</si>
  <si>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</si>
  <si>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</si>
  <si>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</si>
  <si>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</si>
  <si>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</si>
  <si>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</si>
  <si>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</si>
  <si>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</si>
  <si>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</si>
  <si>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</si>
  <si>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</si>
  <si>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</si>
  <si>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</si>
  <si>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</si>
  <si>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</si>
  <si>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</si>
  <si>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</si>
  <si>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</si>
  <si>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</si>
  <si>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2.4</t>
  </si>
  <si>
    <t>2.5</t>
  </si>
  <si>
    <t>3.</t>
  </si>
  <si>
    <t xml:space="preserve">CARGO </t>
  </si>
  <si>
    <t>NOMBRE Y APELLIDO</t>
  </si>
  <si>
    <t>Representantes Legales</t>
  </si>
  <si>
    <t>Presidente</t>
  </si>
  <si>
    <t>Vicepresidente</t>
  </si>
  <si>
    <t>Síndico Títular</t>
  </si>
  <si>
    <t>Plana Ejecutiva</t>
  </si>
  <si>
    <t>Gerente General</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</si>
  <si>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</si>
  <si>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</si>
  <si>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</si>
  <si>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</si>
  <si>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</si>
  <si>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</si>
  <si>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</si>
  <si>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</si>
  <si>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</si>
  <si>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</si>
  <si>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</si>
  <si>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</si>
  <si>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</si>
  <si>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</si>
  <si>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</si>
  <si>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 xml:space="preserve"> NUMERO DE INSCRIPCIÓN EN EL REGISTRO DE LA CNV: AE002</t>
  </si>
  <si>
    <t>6.</t>
  </si>
  <si>
    <t xml:space="preserve"> PERSONAS VINCULADAS</t>
  </si>
  <si>
    <t>Banco Basa S.A.</t>
  </si>
  <si>
    <t>BASA ADMINISTRADORA DE FONDOS PATRIMONIALES DE INVERSION S.A.</t>
  </si>
  <si>
    <t>BALANCE GENERAL</t>
  </si>
  <si>
    <t>PASIVO</t>
  </si>
  <si>
    <t>ACTIVO CORRIENTE</t>
  </si>
  <si>
    <t>PASIVO CORRIENTE</t>
  </si>
  <si>
    <t>Caja</t>
  </si>
  <si>
    <t>Bancos</t>
  </si>
  <si>
    <t>TOTAL PASIVO CORRIENTE</t>
  </si>
  <si>
    <t>Documentos y cuentas por cobrar</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</si>
  <si>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</si>
  <si>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</si>
  <si>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</si>
  <si>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</si>
  <si>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</si>
  <si>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</si>
  <si>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</si>
  <si>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</si>
  <si>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</si>
  <si>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UTILIDAD</t>
  </si>
  <si>
    <t>IMPUESTO A LA RENTA</t>
  </si>
  <si>
    <t>RESULTADO DEL EJERCICIO</t>
  </si>
  <si>
    <t>Flujo de Efectivo por las Actividades Operativas</t>
  </si>
  <si>
    <t>Ingreso en efectivo por comisiones y otros</t>
  </si>
  <si>
    <t>Total de efectivo de las actividades operativas antes de cambios en los activos de operaciones</t>
  </si>
  <si>
    <t>Pagos a proveedores</t>
  </si>
  <si>
    <t>Efectivo neto de actividades de operación</t>
  </si>
  <si>
    <t>Flujo de Efectivo por Actividades de Inversión</t>
  </si>
  <si>
    <t>Inversiones Temporarias</t>
  </si>
  <si>
    <t>Adquisición de Acciones y Títulos de Deuda  y otros títulos valores</t>
  </si>
  <si>
    <t>Intereses percibidos</t>
  </si>
  <si>
    <t>Flujo de Efectivo por Actividades de Financiamiento</t>
  </si>
  <si>
    <t>Aportes de capital</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</si>
  <si>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</si>
  <si>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</si>
  <si>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</si>
  <si>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</si>
  <si>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</si>
  <si>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</si>
  <si>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</si>
  <si>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</si>
  <si>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</si>
  <si>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</si>
  <si>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</si>
  <si>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</si>
  <si>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</si>
  <si>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</si>
  <si>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</si>
  <si>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Movimientos subsecuentes</t>
  </si>
  <si>
    <t>Resultado del ejercicio</t>
  </si>
  <si>
    <t>Basa Casa de Bolsa S.A.</t>
  </si>
  <si>
    <t>Gustavo Rivas</t>
  </si>
  <si>
    <t>Carlos Palacios Cañellas</t>
  </si>
  <si>
    <t>Manuel Verón De Astrada Rolón</t>
  </si>
  <si>
    <t>Liz Caroll Acuña Battaglia</t>
  </si>
  <si>
    <t>Síndico Suplente</t>
  </si>
  <si>
    <t>Síndicos</t>
  </si>
  <si>
    <t>INFORMACIÓN GENERAL DE LA ENTIDAD</t>
  </si>
  <si>
    <t xml:space="preserve"> ADMINISTRACIÓN :</t>
  </si>
  <si>
    <t xml:space="preserve">BASA ADMINISTRADORA DE FONDOS PATRIMONIALES DE INVERSION SOCIEDAD ANÓNIMA </t>
  </si>
  <si>
    <t>Auditoría Externa</t>
  </si>
  <si>
    <t>Honorarios de Escribanía</t>
  </si>
  <si>
    <t>Otros Honorarios Profesionales</t>
  </si>
  <si>
    <t>Papelería e Impresos</t>
  </si>
  <si>
    <t>Gastos Aministrativos Varios</t>
  </si>
  <si>
    <t>Patentes y Tasas Municipales</t>
  </si>
  <si>
    <t>Otros Impuestos Nacionales</t>
  </si>
  <si>
    <t>TOTAL PATRIMONIO NETO ( según el Estado de cambios en el Patrimonio Neto).</t>
  </si>
  <si>
    <t>Moneda</t>
  </si>
  <si>
    <t>US$</t>
  </si>
  <si>
    <t xml:space="preserve"> DIRECCIÓN OFICINA PRINCIPAL:</t>
  </si>
  <si>
    <t xml:space="preserve"> TELÉFONO:</t>
  </si>
  <si>
    <t>Gustavo Adolfo Rivas Masi</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</si>
  <si>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</si>
  <si>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</si>
  <si>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</si>
  <si>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</si>
  <si>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</si>
  <si>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</si>
  <si>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</si>
  <si>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</si>
  <si>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</si>
  <si>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</si>
  <si>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</si>
  <si>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</si>
  <si>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</si>
  <si>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</si>
  <si>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</si>
  <si>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</si>
  <si>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</si>
  <si>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</si>
  <si>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</si>
  <si>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</si>
  <si>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</si>
  <si>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6.2</t>
  </si>
  <si>
    <t>Otras personas vinculadas:</t>
  </si>
  <si>
    <t xml:space="preserve">Controlante: Banco Basa S.A. </t>
  </si>
  <si>
    <t>Síndico Titular</t>
  </si>
  <si>
    <t>Auditor Interno</t>
  </si>
  <si>
    <t>María Leticia Godoy Medina</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</si>
  <si>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</si>
  <si>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</si>
  <si>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Totales</t>
  </si>
  <si>
    <t>La sociedad no registra compromisos directos al cierre del periodo sobre el cual se informa.</t>
  </si>
  <si>
    <t>La Sociedad no registra juicios ni acciones legales al cierre del periodo sobre el cual se informa.</t>
  </si>
  <si>
    <t>La sociedad no registra sanciones de ninguna índole a la fecha del presente informe.</t>
  </si>
  <si>
    <t>EGRESOS</t>
  </si>
  <si>
    <t xml:space="preserve"> IDENTIFICACIÓN:</t>
  </si>
  <si>
    <t xml:space="preserve"> NOMBRE O RAZÓN SOCIAL:</t>
  </si>
  <si>
    <t xml:space="preserve"> SITIO PÁGINA WEB:</t>
  </si>
  <si>
    <t>ANTECEDENTES DE CONSTITUCIÓN DE LA SOCIEDAD:</t>
  </si>
  <si>
    <t>ESCRITURA Nº 265 FECHA:</t>
  </si>
  <si>
    <t>INSCRIPCIÓN EN EL REGISTRO PÚBLICO SECCIÓN PERSONAS JURÍDICAS Y ASOCIACIONES BAJO EL  N°1, FOLIO 1 Y EN LA SECCIÓN COMERCIO BAJO EL N°1, FOLIO 1/22.</t>
  </si>
  <si>
    <t>a)      Compromisos directos</t>
  </si>
  <si>
    <t>b)      Contingencias Legales</t>
  </si>
  <si>
    <t>Director Titular</t>
  </si>
  <si>
    <t>(Cifras expresadas en guaraníes)</t>
  </si>
  <si>
    <t>Documentos y Cuentas a pagar</t>
  </si>
  <si>
    <t xml:space="preserve">PATRIMONIO NETO </t>
  </si>
  <si>
    <t>Las Notas 11 que se acompañan forman parte integrante de los Estados Financieros</t>
  </si>
  <si>
    <t>Las 11 Notas que se acompañan forman parte integrante de los Estados Financieros</t>
  </si>
  <si>
    <t xml:space="preserve">NOTA 1: </t>
  </si>
  <si>
    <t xml:space="preserve">CONSIDERACIÓN DE LOS ESTADOS FINANCIEROS </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</si>
  <si>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</si>
  <si>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</si>
  <si>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</si>
  <si>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</si>
  <si>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</si>
  <si>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</si>
  <si>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</si>
  <si>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</si>
  <si>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</si>
  <si>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</si>
  <si>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</si>
  <si>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</si>
  <si>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</si>
  <si>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</si>
  <si>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Ordinarias</t>
  </si>
  <si>
    <t>1 (uno)</t>
  </si>
  <si>
    <t>PRINCIPALES POLÍTICAS Y PRÁCTICAS CONTABLES APLICADAS</t>
  </si>
  <si>
    <t xml:space="preserve">NOTA 3: </t>
  </si>
  <si>
    <t>3.1 Bases de preparación de los Estados Contables.</t>
  </si>
  <si>
    <t>Bases de contabilización</t>
  </si>
  <si>
    <t>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t>
  </si>
  <si>
    <t>Uso de estimaciones</t>
  </si>
  <si>
    <t>3.2  Criterio de valuación.</t>
  </si>
  <si>
    <t>a. Moneda extranjera</t>
  </si>
  <si>
    <t xml:space="preserve">Las diferencias de cambio originadas por fluctuaciones en los tipos de cambio producidos entre las fechas de concertación de las operaciones y su liquidación o valuación al cierre del ejercicio son reconocidas en resultados.
</t>
  </si>
  <si>
    <t>b. Inversiones</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</si>
  <si>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</si>
  <si>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</si>
  <si>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</si>
  <si>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La Sociedad aplica el principio de lo devengado para el reconocimiento de ingresos por comisiones por administración de fondos.</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</si>
  <si>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</si>
  <si>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</si>
  <si>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</si>
  <si>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</si>
  <si>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</si>
  <si>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Dólar estadounidense</t>
  </si>
  <si>
    <t>4.2  Posición en moneda extranjera</t>
  </si>
  <si>
    <t>Detalle</t>
  </si>
  <si>
    <t>Banco</t>
  </si>
  <si>
    <t>Créditos</t>
  </si>
  <si>
    <t>Total Activo</t>
  </si>
  <si>
    <t>Total Posición Comprada</t>
  </si>
  <si>
    <t>4.3  Diferencia de cambio en moneda extranjera</t>
  </si>
  <si>
    <t>Ganancias por valuación de activos monetarios en moneda extranjera</t>
  </si>
  <si>
    <t>Pérdidas por valuación de activos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</si>
  <si>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</si>
  <si>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</si>
  <si>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</si>
  <si>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</si>
  <si>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 100047507 (Reportos overnight)</t>
  </si>
  <si>
    <t>5.2  Inversiones Temporarias</t>
  </si>
  <si>
    <t> Valor de costo</t>
  </si>
  <si>
    <t>Valor contable </t>
  </si>
  <si>
    <t>Valor nominal unitario </t>
  </si>
  <si>
    <t>Valor de cotización</t>
  </si>
  <si>
    <t>Vto. </t>
  </si>
  <si>
    <t>5.3 Créditos</t>
  </si>
  <si>
    <t>A continuación, se detalla la composición:</t>
  </si>
  <si>
    <t>5.5  Ingresos por servicios</t>
  </si>
  <si>
    <t>5.6  Ingresos financieros</t>
  </si>
  <si>
    <t>NOTA 6: SALDOS CON VINCULADAS Y PARTES RELACIONADAS</t>
  </si>
  <si>
    <t>a) Los saldos mantenidos con partes relacionadas son los siguientes:</t>
  </si>
  <si>
    <t>Cuentas a pagar a Personas y Empresas Relacionadas</t>
  </si>
  <si>
    <t>Egresos por operaciones y servicios de personas relacionadas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</si>
  <si>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</si>
  <si>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</si>
  <si>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</si>
  <si>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</si>
  <si>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NOTA 10: SANCIONES</t>
  </si>
  <si>
    <t>NOTA 11: HECHOS POSTERIORES AL CIERRE DEL PERIODO</t>
  </si>
  <si>
    <t>ÍNDICE</t>
  </si>
  <si>
    <t>REF.</t>
  </si>
  <si>
    <t>Información General de la Entidad</t>
  </si>
  <si>
    <t>IG</t>
  </si>
  <si>
    <t>Balance General</t>
  </si>
  <si>
    <t>BG</t>
  </si>
  <si>
    <t>Estado de Resultados</t>
  </si>
  <si>
    <t>ER</t>
  </si>
  <si>
    <t>Flujo de Caja</t>
  </si>
  <si>
    <t>FC</t>
  </si>
  <si>
    <t>Variación del Patrimonio Neto</t>
  </si>
  <si>
    <t>VPN</t>
  </si>
  <si>
    <t>Notas a los Estados Financieros (Nota 1 a Nota 3)</t>
  </si>
  <si>
    <t>Notas a los Estados Financieros (Nota 4 a Nota 5.4)</t>
  </si>
  <si>
    <t>Notas a los Estados Financieros (Nota 5.5 a Nota 6)</t>
  </si>
  <si>
    <t>Notas a los Estados Financieros (Nota 7 a Nota 11)</t>
  </si>
  <si>
    <t xml:space="preserve">INGRESOS </t>
  </si>
  <si>
    <t>ESTADO DE VARIACIÓN DEL PATRIMONIO NETO</t>
  </si>
  <si>
    <t>Movimientos</t>
  </si>
  <si>
    <t>ESTADO DE FLUJOS DE EFECTIVO</t>
  </si>
  <si>
    <t>NOTAS A LOS ESTADOS FINANCIEROS</t>
  </si>
  <si>
    <t>Total General</t>
  </si>
  <si>
    <t>Ingresos Financieros</t>
  </si>
  <si>
    <t xml:space="preserve">Disponibilidades </t>
  </si>
  <si>
    <t>Nota 5.1 y 6.a</t>
  </si>
  <si>
    <t>Nota 5.2</t>
  </si>
  <si>
    <t xml:space="preserve">Créditos </t>
  </si>
  <si>
    <t>Nota 5.4</t>
  </si>
  <si>
    <t xml:space="preserve"> Nota 6.a</t>
  </si>
  <si>
    <t>Nota 5.5</t>
  </si>
  <si>
    <t>Nota 5.6</t>
  </si>
  <si>
    <t>Nota 4.3</t>
  </si>
  <si>
    <t xml:space="preserve">Ingresos por servicios </t>
  </si>
  <si>
    <t xml:space="preserve">Ingresos financieros </t>
  </si>
  <si>
    <t>Diferencias de cambios de activos y pasivos monetarios en moneda extranjera</t>
  </si>
  <si>
    <t>Amortización de Gastos de Organización</t>
  </si>
  <si>
    <t>Otros Recargos y Multas</t>
  </si>
  <si>
    <t>Gastos No Deducibles</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</si>
  <si>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</si>
  <si>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Tipo de cambio</t>
  </si>
  <si>
    <t>Bonos</t>
  </si>
  <si>
    <t>Total inversiones en guaraníes</t>
  </si>
  <si>
    <t>Sueldos</t>
  </si>
  <si>
    <t>Aguinaldos</t>
  </si>
  <si>
    <t>Retribuciones Especiales</t>
  </si>
  <si>
    <t>Bonificación Familiar</t>
  </si>
  <si>
    <t>Aporte Patronal por Leyes Sociales</t>
  </si>
  <si>
    <t>Gastos de Movilidad</t>
  </si>
  <si>
    <t>Seguros Privados al Personal</t>
  </si>
  <si>
    <t>Alimentación al Personal</t>
  </si>
  <si>
    <t>Banco BASA S.A. N°  10100006833 (Reportos overnight)</t>
  </si>
  <si>
    <t>Los activos y pasivos en moneda extranjera se valúan a los tipos de cambio vigentes a la fecha de cierre del periodo. Ver nota 4.1.</t>
  </si>
  <si>
    <t>Capacitación al Personal</t>
  </si>
  <si>
    <t>Egresos por ajustes y redondeos</t>
  </si>
  <si>
    <t>Valores recibidos en operaciones de reportos</t>
  </si>
  <si>
    <t xml:space="preserve">Banco BASA S.A. N° 100047507 </t>
  </si>
  <si>
    <t>Ganancias por valuación de pasivos monetarios en moneda extranjera</t>
  </si>
  <si>
    <t>Pérdidas por valuación de pasivos monetarios en moneda extranjera</t>
  </si>
  <si>
    <t>Instrumento</t>
  </si>
  <si>
    <t>Emisor</t>
  </si>
  <si>
    <t>Cantidad de Títulos</t>
  </si>
  <si>
    <t>Reportado</t>
  </si>
  <si>
    <t>Manuel Verón De Astrada</t>
  </si>
  <si>
    <t>Asesoría y Gestión de Cartera</t>
  </si>
  <si>
    <t>Multas y Recargos - GND</t>
  </si>
  <si>
    <t>Servicios de Información</t>
  </si>
  <si>
    <t>Tasas y Contribuciones</t>
  </si>
  <si>
    <t>Al 31/12/2020</t>
  </si>
  <si>
    <t>Saldo en moneda extranjera al 31/12/2020</t>
  </si>
  <si>
    <t>Tipo de cambio al 31/12/2020</t>
  </si>
  <si>
    <r>
      <t xml:space="preserve">Al 31/12/2020 Importe </t>
    </r>
    <r>
      <rPr>
        <b/>
        <sz val="11"/>
        <color theme="1"/>
        <rFont val="Times New Roman"/>
        <family val="1"/>
      </rPr>
      <t>₲</t>
    </r>
  </si>
  <si>
    <t>Ingresos por operaciones y servicios a personas relacionadas.</t>
  </si>
  <si>
    <t>REFORMAS DE ESTATUTOS: MODIFICACIÓN ARTÍCULO 5° AUMENTO DE CAPITAL</t>
  </si>
  <si>
    <t>ESCRITURA Nº 125</t>
  </si>
  <si>
    <t>INSCRIPCIÓN EN EL REGISTRO PÚBLICO SECCIÓN PERSONAS JURÍDICAS Y ASOCIACIONES BAJO EL N°2, FOLIO 24 Y EN LA SECCIÓN COMERCIO BAJO EL N°2, FOLIO 24.</t>
  </si>
  <si>
    <t>Bonos corporativos recibidos en reporto.</t>
  </si>
  <si>
    <t xml:space="preserve">Prima por diferencia de precio- Operaciones de reporto </t>
  </si>
  <si>
    <t>Importe ₲ al 31/12/2020</t>
  </si>
  <si>
    <t>Importe US$ al 31/12/2020</t>
  </si>
  <si>
    <t xml:space="preserve">₲ </t>
  </si>
  <si>
    <t>Banco Continental S.A.E.C.A.</t>
  </si>
  <si>
    <t xml:space="preserve">RIEDER &amp; CIA S.A.C.I </t>
  </si>
  <si>
    <t>PYRIE11F4493</t>
  </si>
  <si>
    <t>Serie</t>
  </si>
  <si>
    <t xml:space="preserve">Valor nominal US$ </t>
  </si>
  <si>
    <t xml:space="preserve">Valor contable US$ </t>
  </si>
  <si>
    <t>Fecha de compra</t>
  </si>
  <si>
    <t>Fecha de vencimiento</t>
  </si>
  <si>
    <t xml:space="preserve">Bonos </t>
  </si>
  <si>
    <t>Intereses cobrados - Certificado de Depósito de Ahorro ₲</t>
  </si>
  <si>
    <t>Intereses cobrados - Bonos subordinados  ₲</t>
  </si>
  <si>
    <t>Intereses cobrados - Bonos corporativos ₲</t>
  </si>
  <si>
    <t>Diferencia de precio - Certificado de Depósito de Ahorro ₲</t>
  </si>
  <si>
    <t>5.7 Ingresos por operaciones y servicios a personas relacionadas.</t>
  </si>
  <si>
    <t>Nota 5.7</t>
  </si>
  <si>
    <t xml:space="preserve"> Nota 5.8</t>
  </si>
  <si>
    <t>IVA Costo</t>
  </si>
  <si>
    <t>Gastos Financieros</t>
  </si>
  <si>
    <t>Total Pasivo</t>
  </si>
  <si>
    <t>Total Ingresos</t>
  </si>
  <si>
    <t>Total Egresos</t>
  </si>
  <si>
    <t>Efectivo neto de actividades de operación antes de impuesto</t>
  </si>
  <si>
    <t>Impuesto a la renta</t>
  </si>
  <si>
    <t>Otros ingresos</t>
  </si>
  <si>
    <t>Efectivo pagados a empleados</t>
  </si>
  <si>
    <t>Disminución en pasivos operativos</t>
  </si>
  <si>
    <t>Ingresos por servicios</t>
  </si>
  <si>
    <t>Nota 5.3.a)</t>
  </si>
  <si>
    <t>Nota 5.3.b)</t>
  </si>
  <si>
    <t>Efectivo neto de actividades de inversión</t>
  </si>
  <si>
    <t>Efectivo neto de actividades de financiamiento</t>
  </si>
  <si>
    <t xml:space="preserve">Se registran a su costo de adquisición más los intereses devengados. Los intereses generados por estos títulos son registrados en resultados conforme se devengan.
</t>
  </si>
  <si>
    <t>Los intereses del periodo generados por la tenencia de títulos en cartera propia y otros valores, son reconocidos por el principio de lo devengado.</t>
  </si>
  <si>
    <t>Adicionalmente, corresponde señalar que, a partir del 1 de enero del 2021, comienza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</si>
  <si>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Estarán obligados a presentar un informe técnico de precios de transferencia, aquellos contribuyentes cuyos ingresos brutos en el ejercicio inmediato anterior fuesen superiores a los ₲ 10 mil millones (US$ 1.4 M aproximadamente).</t>
  </si>
  <si>
    <t>Es importante destacar que el decreto reglamentario 4644/2020 establece que en el marco del Estudio de precios de transferencia (EPT) se debe incluir información de la situación financiera y tributaria de las  distintas jurisdicciones en las que opera el sujeto alcanzado. El alcance de esta disposición debe ser regulado por la Administración Tributaria.</t>
  </si>
  <si>
    <t>Equivalente guaraníes</t>
  </si>
  <si>
    <t>31 de diciembre de 2020</t>
  </si>
  <si>
    <t>a) Valores recibidos en operaciones de reporto</t>
  </si>
  <si>
    <t>Total en guaraníes 31.12.2020</t>
  </si>
  <si>
    <t>5.8  Egresos</t>
  </si>
  <si>
    <t>Honorarios Profesionales Auditor Interno</t>
  </si>
  <si>
    <t>b) Documentos y cuentas por cobrar</t>
  </si>
  <si>
    <t>Cuentas a pagar a personas y empresas relacionadas</t>
  </si>
  <si>
    <t xml:space="preserve">Deudas fiscales </t>
  </si>
  <si>
    <t xml:space="preserve">Otros pasivos </t>
  </si>
  <si>
    <t>Títulos de renta Fija</t>
  </si>
  <si>
    <t>Anticipo impuesto a la renta</t>
  </si>
  <si>
    <t>Se registran a su costo de adquisición más los intereses devengados. Cuando el valor de mercado sea menor a su costo, la diferencia se reconocerá con cargo a resultados en el periodo en que ocurran. Los intereses generados por estos títulos son registrados en resultados conforme se devengan</t>
  </si>
  <si>
    <t>Títulos de deuda renta fija - Bonos</t>
  </si>
  <si>
    <t>Efecto de la variación cambiaria sobre el efectivo</t>
  </si>
  <si>
    <t>1.</t>
  </si>
  <si>
    <t>2.</t>
  </si>
  <si>
    <t>A continuación se detalla la composición:</t>
  </si>
  <si>
    <t>b) Las transacciones realizadas con partes relacionadas fueron las siguientes:</t>
  </si>
  <si>
    <t>a)</t>
  </si>
  <si>
    <t>De acuerdo con la legislación vigente las sociedades por acciones y las de responsabilidad limitada, deben constituir una reserva legal no menor del 5% de las utilidades netas del ejercicio, hasta alcanzar el 20% del capital suscripto.</t>
  </si>
  <si>
    <t>b)</t>
  </si>
  <si>
    <t xml:space="preserve">Constitución de reservas </t>
  </si>
  <si>
    <t xml:space="preserve">Integración de capital </t>
  </si>
  <si>
    <t>Fondo Fijo</t>
  </si>
  <si>
    <t>Bienes de uso</t>
  </si>
  <si>
    <t>Muebles e Instalaciones</t>
  </si>
  <si>
    <t>Equipos de Computación</t>
  </si>
  <si>
    <t>Rodados</t>
  </si>
  <si>
    <t>Viáticos</t>
  </si>
  <si>
    <t>Beneficios al Personal</t>
  </si>
  <si>
    <t>Insumos de Computación</t>
  </si>
  <si>
    <t>Materiales de Escritorio</t>
  </si>
  <si>
    <t>Gastos de Refrigerios</t>
  </si>
  <si>
    <t>Seguros pagados</t>
  </si>
  <si>
    <t>Otros activos</t>
  </si>
  <si>
    <t>Resultado Acumulado</t>
  </si>
  <si>
    <t>Saldo al 01.01.2021</t>
  </si>
  <si>
    <t>Títulos de deuda renta fija - Certificados de Depósito de Ahorro (CDA)</t>
  </si>
  <si>
    <t>Saldo en moneda local 31/12/2020
₲</t>
  </si>
  <si>
    <t>Periodo anterior</t>
  </si>
  <si>
    <t>Ejercicio anterior</t>
  </si>
  <si>
    <t>Ministerio de Hacienda</t>
  </si>
  <si>
    <t>Núcleo S.A.</t>
  </si>
  <si>
    <t>Al 31 de diciembre del 2020 la composición de la cartera de títulos recibidos en reporto con pacto de retro-venta fue la siguiente:</t>
  </si>
  <si>
    <t xml:space="preserve">Valor nominal ₲ </t>
  </si>
  <si>
    <t xml:space="preserve">Valor contable ₲ </t>
  </si>
  <si>
    <t>CDA</t>
  </si>
  <si>
    <t>Total en dólares americanos</t>
  </si>
  <si>
    <t>Intereses cobrados - Bonos Públicos ₲</t>
  </si>
  <si>
    <t>Diferencia de precio - Bonos Públicos ₲</t>
  </si>
  <si>
    <t>Michael John Emmott</t>
  </si>
  <si>
    <t>Cuentas</t>
  </si>
  <si>
    <t>Valores de origen</t>
  </si>
  <si>
    <t>Depreciaciones</t>
  </si>
  <si>
    <t>Valores al inicio del ejercicio ₲</t>
  </si>
  <si>
    <t>Altas ₲</t>
  </si>
  <si>
    <t>Reclasificaciones ₲</t>
  </si>
  <si>
    <t>Valores al cierre del periodo ₲</t>
  </si>
  <si>
    <t>Acumuladas al inicio del ejercicio</t>
  </si>
  <si>
    <t>Altas</t>
  </si>
  <si>
    <t>Acumuladas al cierre</t>
  </si>
  <si>
    <t>Neto resultante ₲</t>
  </si>
  <si>
    <t>Equipos de computación</t>
  </si>
  <si>
    <t>Maquinarias y equipos de oficina</t>
  </si>
  <si>
    <t>Totales periodo 31.12.2020</t>
  </si>
  <si>
    <t xml:space="preserve">                            -</t>
  </si>
  <si>
    <t>Nota 5.4 Bienes de Uso</t>
  </si>
  <si>
    <t>Mejoras en Propiedad de terceros</t>
  </si>
  <si>
    <t xml:space="preserve">Depósitos a la vista en Banco BASA S.A. </t>
  </si>
  <si>
    <t xml:space="preserve">Comisiones a cobrar - Fondo Mutuo Vista Guaraníes </t>
  </si>
  <si>
    <t xml:space="preserve">Prima por valor de compra futura por operaciones de reporto. </t>
  </si>
  <si>
    <t xml:space="preserve">Comisiones por administración de Fondo Mutuo Vista Guaraníes </t>
  </si>
  <si>
    <t xml:space="preserve">Comisiones por administración de Fondo Mutuo Vista Dólares </t>
  </si>
  <si>
    <t xml:space="preserve">Honorarios profesionales Auditor Interno </t>
  </si>
  <si>
    <t>Accionista</t>
  </si>
  <si>
    <t>31.12.2020</t>
  </si>
  <si>
    <t>Período Anterior</t>
  </si>
  <si>
    <t xml:space="preserve">Total Disponibilidades </t>
  </si>
  <si>
    <t xml:space="preserve">Comisiones a cobrar - Fondo Mutuo Vista Dólares Americanos </t>
  </si>
  <si>
    <t>Comisiones por administración del Fondo Mutuo Vista Guaraníes</t>
  </si>
  <si>
    <t xml:space="preserve">Comisiones por administración del Fondo Mutuo Vista Dólares </t>
  </si>
  <si>
    <t>Gastos de pubicidad y marketing</t>
  </si>
  <si>
    <t>Cuotas y Suscripciones</t>
  </si>
  <si>
    <t>Banco BASA S.A. N°  10100006833</t>
  </si>
  <si>
    <t>Vision Banco S.A.E.C.A.</t>
  </si>
  <si>
    <t>Nucleo S.A.</t>
  </si>
  <si>
    <t>Telecel S.A.E.</t>
  </si>
  <si>
    <t>Tape Pora S.A.E.</t>
  </si>
  <si>
    <t>PYNUC02F9204</t>
  </si>
  <si>
    <t>PYNUC01F9189</t>
  </si>
  <si>
    <t>PYTEL02F9363</t>
  </si>
  <si>
    <t>PYTPO01F0961</t>
  </si>
  <si>
    <t>Sudameris Bank S.A.E.C.A.</t>
  </si>
  <si>
    <t>Acciones</t>
  </si>
  <si>
    <t>PYSUDP0V1112</t>
  </si>
  <si>
    <t>PYSUDP0V1104</t>
  </si>
  <si>
    <t>Raúl Prono Toñánez</t>
  </si>
  <si>
    <t xml:space="preserve"> El Capital Social se fija en la suma de G. 14.430.000.000 según acta de Directorio N° 35 del 04 de mayo de 2021.</t>
  </si>
  <si>
    <t>600 - 1443</t>
  </si>
  <si>
    <t>601 al 1442</t>
  </si>
  <si>
    <t>99,86% del total del capital.</t>
  </si>
  <si>
    <t>Primas por valores de compra - Reporto  Certificado de Depósito de Ahorro ₲</t>
  </si>
  <si>
    <t>Primas por valores de compra - Reporto Bonos corporativos ₲</t>
  </si>
  <si>
    <t>Primas por valores de compra - Reporto Bonos Públicos ₲</t>
  </si>
  <si>
    <t xml:space="preserve">Primas por valores de compra - Reporto Bonos corporativos US$  </t>
  </si>
  <si>
    <t xml:space="preserve">Primas por valores de compra - Reportos Overnight ₲ </t>
  </si>
  <si>
    <t xml:space="preserve">Primas por valores de compra - Reporto Overnight US$  </t>
  </si>
  <si>
    <t>Honorarios Profesionales Directivos</t>
  </si>
  <si>
    <t>Efectivo generado por otras actividades</t>
  </si>
  <si>
    <t>Intereses cobrados- Certificado de Depósito de Ahorro</t>
  </si>
  <si>
    <t>Diferencia de precio- Certificado de Depósito de Ahorro</t>
  </si>
  <si>
    <t xml:space="preserve">Intereses cobrados - Bonos subordinados  US$  </t>
  </si>
  <si>
    <t>Información al: 30 de setiembre de 2021</t>
  </si>
  <si>
    <t>Vacaciones</t>
  </si>
  <si>
    <t>AL 30 DE SETIEMBRE DE 2021 PRESENTADO DE FORMA COMPARATIVA CON EL EJERCICIO FINALIZADO EL 31 DE DICIEMBRE DE 2020</t>
  </si>
  <si>
    <t>30.09.2021</t>
  </si>
  <si>
    <t>POR EL PERIODO FINALIZADO AL 30 DE SETIEMBRE DE 2021 PRESENTADO EN FORMA COMPARATIVA CON EL PERIODO AL 30 DE SETIEMBRE DE 2020</t>
  </si>
  <si>
    <t>30.09.2020</t>
  </si>
  <si>
    <t>Al 30 de setiembre de 2021</t>
  </si>
  <si>
    <t>Los presentes estados financieros de BASA Administradora de Fondos Patrimoniales de Inversión Sociedad Anónima (en adelante mencionado indistintamente como “BASA AFPISA” o “la Entidad”) abarca el periodo comprendido entre el 01 de enero al 30 de setiembre del 2021.</t>
  </si>
  <si>
    <t>Al 30/09/2021</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</si>
  <si>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setiembre de 2021 y 2020. Según el índice general de precios del consumo publicado por el Banco Central del Paraguay, la inflación al 30 de setiembre de 2021 fue de 4,6% y al 30 de setiembre 2020 fue de 0,5% respectivamente.</t>
  </si>
  <si>
    <t>Tipo de cambio al 30/09/2021</t>
  </si>
  <si>
    <t>Tipo de cambio comprador al                     30/09/2020</t>
  </si>
  <si>
    <t>Tipo de cambio vendedor al                     30/09/2020</t>
  </si>
  <si>
    <t>Tipo de cambio al cierre periodo actual 30/09/2021</t>
  </si>
  <si>
    <t>Importe ₲ al 30/09/2021</t>
  </si>
  <si>
    <t>Importe US$ al 30/09/2021</t>
  </si>
  <si>
    <t>POR EL PERIODO FINALIZADO EL 30 DE SETIEMBRE DE 2021 PRESENTADO DE FORMA COMPARATIVA CON EL PERIODO FINALIZADO EL 30 DE SETIEMBRE DE 2020.</t>
  </si>
  <si>
    <t>Total al 30.09.2021</t>
  </si>
  <si>
    <t>Total al 30.09.2020</t>
  </si>
  <si>
    <t>Las partidas de activos y pasivos en moneda extranjera al 30 de setiembre de 2021 y 2020 fueron valuadas al tipo de cambio de cierre publicado por el Banco Central del Paraguay:</t>
  </si>
  <si>
    <t>Monto ajustado periodo actual ₲ 30/09/2021</t>
  </si>
  <si>
    <t>Tipo de cambio al cierre periodo anterior 30/09/2020</t>
  </si>
  <si>
    <t>Monto ajustado periodo anterior ₲ 30/09/2020</t>
  </si>
  <si>
    <t>La composición de la cartera de Inversiones temporarias al 30 de setiembre de 2021 y al 31 de diciembre 2020, las cuales se hallan valuadas conforme al criterio expuesto en la nota 3.2 b., fue la siguiente:</t>
  </si>
  <si>
    <t>Diferencia de precio - Bonos corporativos ₲</t>
  </si>
  <si>
    <t xml:space="preserve">30/09/2020
₲
</t>
  </si>
  <si>
    <t xml:space="preserve">30/09/2021
₲
</t>
  </si>
  <si>
    <t>Expensas Comunes</t>
  </si>
  <si>
    <t>Demostraciones y Agasajos</t>
  </si>
  <si>
    <r>
      <t xml:space="preserve">Al 30/09/2020 Importe </t>
    </r>
    <r>
      <rPr>
        <b/>
        <sz val="11"/>
        <color theme="1"/>
        <rFont val="Times New Roman"/>
        <family val="1"/>
      </rPr>
      <t>₲</t>
    </r>
  </si>
  <si>
    <r>
      <t xml:space="preserve">Al 30/09/2021 Importe </t>
    </r>
    <r>
      <rPr>
        <b/>
        <sz val="11"/>
        <color theme="1"/>
        <rFont val="Times New Roman"/>
        <family val="1"/>
      </rPr>
      <t>₲</t>
    </r>
  </si>
  <si>
    <t>MM0166</t>
  </si>
  <si>
    <t>MM0167</t>
  </si>
  <si>
    <t>MM0168</t>
  </si>
  <si>
    <t>MM0187</t>
  </si>
  <si>
    <t>Banco GNB Paraguay S.A.</t>
  </si>
  <si>
    <t>AA6247</t>
  </si>
  <si>
    <t>EA3438</t>
  </si>
  <si>
    <t>MM0132</t>
  </si>
  <si>
    <t>AA1721</t>
  </si>
  <si>
    <t>FF0561</t>
  </si>
  <si>
    <t>AA01865</t>
  </si>
  <si>
    <t>JJ0290</t>
  </si>
  <si>
    <t>Total en guaraníes 30.09.2021</t>
  </si>
  <si>
    <t>PYBAM01F9268</t>
  </si>
  <si>
    <t>PYCON05F7989</t>
  </si>
  <si>
    <t>PYTEL01F9356</t>
  </si>
  <si>
    <t>PYCEC01F0454</t>
  </si>
  <si>
    <t>PYCEC03F1369</t>
  </si>
  <si>
    <t>PYNUC04F1340</t>
  </si>
  <si>
    <t>Investor Casa de Bolsa S.A.</t>
  </si>
  <si>
    <t>Saldo en moneda extranjera al 30/09/2021</t>
  </si>
  <si>
    <t>Saldo en moneda local 30/09/2021   ₲</t>
  </si>
  <si>
    <t>Enrique José Arrúa</t>
  </si>
  <si>
    <t xml:space="preserve">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 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hasta la suma de Gs. 20.000.000.000 por Escritura N° 140 pasada ante el Escribano José María Livieres Guggiari en fecha 06 de agosto de 2021, inscripta en la Dirección General de los Registros Públicos Sección Personas Jurídicas y Comercio bajo el N°03 Folio 41 de fecha 24 de agosto de 2021. </t>
  </si>
  <si>
    <t>Certificado de Depósito de Ahorro recibidos en reporto.</t>
  </si>
  <si>
    <t>Bonos subordinados recibidos en operaciones de reporto.</t>
  </si>
  <si>
    <t xml:space="preserve">Diferencia de Precios Bonos subordinados </t>
  </si>
  <si>
    <t>Intereses a cobrar - Bonos subordinados</t>
  </si>
  <si>
    <t xml:space="preserve">Proveedores de bienes y servicios </t>
  </si>
  <si>
    <t xml:space="preserve">Bonos subordinados </t>
  </si>
  <si>
    <t>Las diferencias de cambio correspondientes al mantenimiento de activos y pasivos en moneda moneda extranjera, así cómo lo que resulte de liquidaciones de operaciones en moneda extranjera se muestran netas en las línea del estado de resultados "Diferencias de cambios de activos y pasivos monetarios en moneda extranjera", respectivamente y su apertura se expone a continuación:</t>
  </si>
  <si>
    <t>30 de septiembre 2021</t>
  </si>
  <si>
    <t xml:space="preserve">US$ </t>
  </si>
  <si>
    <t>Total inversiones al 30.09.2021</t>
  </si>
  <si>
    <t>Al 30 de septiembre de 2021 la composición de la cartera de títulos recibidos en reporto con pacto de retro-venta fue la siguiente:</t>
  </si>
  <si>
    <t>Cementos Concepcion S.A.E.</t>
  </si>
  <si>
    <t>Totales periodo 30.09.2021</t>
  </si>
  <si>
    <t xml:space="preserve">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t>
  </si>
  <si>
    <t>Entre la fecha de cierre del periodo y la fecha de presentación de estos estados financieros, no han ocurrido otros hechos significativos de carácter financiero o de otra índole que afecten la situación patrimonial o financiera o los resultados de la Entidad al 30 de septiembre de 2021.</t>
  </si>
  <si>
    <t xml:space="preserve">Primas por valores de compra - Reporto Bonos subordinados US$  </t>
  </si>
  <si>
    <t>Diferencia de precio - Bonos Subordinados ₲</t>
  </si>
  <si>
    <t>Diferencia de precios - Bonos Corporativos ₲</t>
  </si>
  <si>
    <t>Diferencia de precio - Bonos Subordinados US$</t>
  </si>
  <si>
    <t>Honorarios Profesionales Directores</t>
  </si>
  <si>
    <t>Honorarios Profesionales Gerentes</t>
  </si>
  <si>
    <t>Honorarios profesionales Directivos y Gerente</t>
  </si>
  <si>
    <t>POR EL PERIODO FINALIZADO EL 30 DE SEPTIEMBRE DE 2021 PRESENTADO DE FORMA COMPARATIVA CON EL PERIODO FINALIZADO EL 30 DE SEPTIEMBRE DE 2020.</t>
  </si>
  <si>
    <t>Primas por valores de compra - Reporto Acciones ₲</t>
  </si>
  <si>
    <t>Primas por valores de compra - Reportos Certificado de Depósito de Ahorro ₲</t>
  </si>
  <si>
    <t xml:space="preserve">Primas por valores de compra - Reportos Certificado de Depósito de Ahorro  US$  </t>
  </si>
  <si>
    <t xml:space="preserve">Primas por valores de compra - Reportos Bonos subordinados US$  </t>
  </si>
  <si>
    <t xml:space="preserve">Primas por valores de venta - Certificado de Depósito de Ahorro  US$  </t>
  </si>
  <si>
    <t>Primas por valores de venta - Certificado de Depósito de Ahorro ₲</t>
  </si>
  <si>
    <t>César Dragotto</t>
  </si>
  <si>
    <t>Total valores recibidos en reporto</t>
  </si>
  <si>
    <t xml:space="preserve">Intereses cobrados - Certificado de Depósito de Ahorro US$  </t>
  </si>
  <si>
    <t>La posición de activos y pasivos en moneda extranjera al 30.09.2021 y al 31.12.2020 es la siguiente:</t>
  </si>
  <si>
    <t>Cuentas a pagar a BASA Casa de Bolsa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</si>
</sst>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64" formatCode="0.000%"/>
    <numFmt numFmtId="165" formatCode="_ [$€-2]* #,##0.00_ ;_ [$€-2]* \-#,##0.00_ ;_ [$€-2]* &quot;-&quot;??_ "/>
    <numFmt numFmtId="166" formatCode="00"/>
    <numFmt numFmtId="167" formatCode="_(* #,##0_);_(* \(#,##0\);_(* &quot;-&quot;_);_(@_)"/>
    <numFmt numFmtId="168" formatCode="0.00000"/>
    <numFmt numFmtId="169" formatCode="&quot;XDR&quot;#,##0.00"/>
    <numFmt numFmtId="170" formatCode="\-"/>
    <numFmt numFmtId="171" formatCode="dd/mm/yyyy;@"/>
  </numFmts>
  <fonts count="73" x14ac:knownFonts="1">
    <font>
      <sz val="11"/>
      <color theme="1"/>
      <name val="Calibri"/>
      <family val="2"/>
      <scheme val="minor"/>
    </font>
    <font>
      <b/>
      <sz val="15"/>
      <color theme="1"/>
      <name val="Times New Roman"/>
      <family val="1"/>
    </font>
    <font>
      <b/>
      <sz val="12"/>
      <color theme="1"/>
      <name val="Times New Roman"/>
      <family val="1"/>
    </font>
    <font>
      <b/>
      <sz val="11"/>
      <color theme="1"/>
      <name val="Times New Roman"/>
      <family val="1"/>
    </font>
    <font>
      <b/>
      <u/>
      <sz val="11"/>
      <color theme="1"/>
      <name val="Times New Roman"/>
      <family val="1"/>
    </font>
    <font>
      <sz val="11"/>
      <color theme="1"/>
      <name val="Times New Roman"/>
      <family val="1"/>
    </font>
    <font>
      <b/>
      <sz val="11"/>
      <color rgb="FF000000"/>
      <name val="Times New Roman"/>
      <family val="1"/>
    </font>
    <font>
      <sz val="11"/>
      <color rgb="FF000000"/>
      <name val="Times New Roman"/>
      <family val="1"/>
    </font>
    <font>
      <sz val="10"/>
      <color rgb="FF000000"/>
      <name val="Times New Roman"/>
      <family val="1"/>
    </font>
    <font>
      <b/>
      <sz val="9"/>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0"/>
      <color theme="1"/>
      <name val="Times New Roman"/>
      <family val="1"/>
    </font>
    <font>
      <b/>
      <sz val="10"/>
      <color theme="1"/>
      <name val="Times New Roman"/>
      <family val="1"/>
    </font>
    <font>
      <b/>
      <u/>
      <sz val="11"/>
      <color rgb="FF000000"/>
      <name val="Times New Roman"/>
      <family val="1"/>
    </font>
    <font>
      <u/>
      <sz val="11"/>
      <color theme="10"/>
      <name val="Calibri"/>
      <family val="2"/>
      <scheme val="minor"/>
    </font>
    <font>
      <sz val="8"/>
      <name val="Calibri"/>
      <family val="2"/>
      <scheme val="minor"/>
    </font>
    <font>
      <sz val="12"/>
      <color theme="1"/>
      <name val="Calibri"/>
      <family val="2"/>
      <scheme val="minor"/>
    </font>
    <font>
      <sz val="11"/>
      <color theme="1"/>
      <name val="Arial"/>
      <family val="2"/>
    </font>
    <font>
      <sz val="11"/>
      <color theme="1"/>
      <name val="Calibri"/>
      <family val="2"/>
      <scheme val="minor"/>
    </font>
    <font>
      <sz val="10"/>
      <color indexed="8"/>
      <name val="Arial"/>
      <family val="2"/>
    </font>
    <font>
      <b/>
      <sz val="20"/>
      <color theme="1"/>
      <name val="Times New Roman"/>
      <family val="1"/>
    </font>
    <font>
      <b/>
      <sz val="16"/>
      <color theme="1"/>
      <name val="Times New Roman"/>
      <family val="1"/>
    </font>
    <font>
      <b/>
      <sz val="17"/>
      <color theme="1"/>
      <name val="Times New Roman"/>
      <family val="1"/>
    </font>
    <font>
      <sz val="13"/>
      <color theme="1"/>
      <name val="Times New Roman"/>
      <family val="1"/>
    </font>
    <font>
      <sz val="16"/>
      <color theme="1"/>
      <name val="Times New Roman"/>
      <family val="1"/>
    </font>
    <font>
      <sz val="12"/>
      <color theme="1"/>
      <name val="Times New Roman"/>
      <family val="1"/>
    </font>
    <font>
      <sz val="20"/>
      <color theme="1"/>
      <name val="Times New Roman"/>
      <family val="1"/>
    </font>
    <font>
      <sz val="15"/>
      <color theme="1"/>
      <name val="Times New Roman"/>
      <family val="1"/>
    </font>
    <font>
      <sz val="10"/>
      <name val="Times New Roman"/>
      <family val="1"/>
    </font>
    <font>
      <b/>
      <sz val="13"/>
      <color theme="1"/>
      <name val="Times New Roman"/>
      <family val="1"/>
    </font>
    <font>
      <sz val="11"/>
      <name val="Times New Roman"/>
      <family val="1"/>
    </font>
    <font>
      <sz val="18"/>
      <color theme="1"/>
      <name val="Times New Roman"/>
      <family val="1"/>
    </font>
    <font>
      <b/>
      <sz val="14"/>
      <color theme="1"/>
      <name val="Times New Roman"/>
      <family val="1"/>
    </font>
    <font>
      <sz val="14"/>
      <color theme="1"/>
      <name val="Times New Roman"/>
      <family val="1"/>
    </font>
    <font>
      <b/>
      <u/>
      <sz val="14"/>
      <color theme="1"/>
      <name val="Times New Roman"/>
      <family val="1"/>
    </font>
    <font>
      <sz val="10"/>
      <name val="Arial"/>
      <family val="2"/>
    </font>
    <font>
      <b/>
      <u/>
      <sz val="12"/>
      <color theme="1"/>
      <name val="Times New Roman"/>
      <family val="1"/>
    </font>
    <font>
      <i/>
      <sz val="11"/>
      <color theme="1"/>
      <name val="Times New Roman"/>
      <family val="1"/>
    </font>
    <font>
      <b/>
      <i/>
      <sz val="16"/>
      <color theme="1"/>
      <name val="Times New Roman"/>
      <family val="1"/>
    </font>
    <font>
      <i/>
      <sz val="12"/>
      <color theme="1"/>
      <name val="Times New Roman"/>
      <family val="1"/>
    </font>
    <font>
      <sz val="11"/>
      <color rgb="FF222222"/>
      <name val="Times New Roman"/>
      <family val="1"/>
    </font>
    <font>
      <b/>
      <sz val="11"/>
      <color theme="0"/>
      <name val="Times New Roman"/>
      <family val="1"/>
    </font>
    <font>
      <i/>
      <sz val="14"/>
      <color theme="1"/>
      <name val="Times New Roman"/>
      <family val="1"/>
    </font>
    <font>
      <u/>
      <sz val="16"/>
      <color theme="10"/>
      <name val="Times New Roman"/>
      <family val="1"/>
    </font>
    <font>
      <u/>
      <sz val="14"/>
      <color theme="10"/>
      <name val="Times New Roman"/>
      <family val="1"/>
    </font>
    <font>
      <u/>
      <sz val="11"/>
      <color theme="10"/>
      <name val="Times New Roman"/>
      <family val="1"/>
    </font>
    <font>
      <sz val="10"/>
      <name val="Arial"/>
      <family val="2"/>
    </font>
    <font>
      <b/>
      <sz val="10.5"/>
      <color rgb="FF000000"/>
      <name val="Times New Roman"/>
      <family val="1"/>
    </font>
    <font>
      <sz val="12"/>
      <name val="Times New Roman"/>
      <family val="1"/>
    </font>
    <font>
      <sz val="10"/>
      <name val="Arial"/>
      <family val="2"/>
    </font>
    <font>
      <sz val="16"/>
      <color rgb="FFFF0000"/>
      <name val="Times New Roman"/>
      <family val="1"/>
    </font>
    <font>
      <b/>
      <sz val="16"/>
      <color rgb="FFFF0000"/>
      <name val="Times New Roman"/>
      <family val="1"/>
    </font>
    <font>
      <sz val="12"/>
      <color rgb="FFFF0000"/>
      <name val="Times New Roman"/>
      <family val="1"/>
    </font>
    <font>
      <sz val="11"/>
      <color indexed="8"/>
      <name val="Calibri"/>
      <family val="2"/>
    </font>
    <font>
      <sz val="10"/>
      <color indexed="8"/>
      <name val="Courier New"/>
      <family val="2"/>
    </font>
    <font>
      <sz val="8"/>
      <color indexed="8"/>
      <name val="Courier New"/>
      <family val="1"/>
    </font>
    <font>
      <b/>
      <sz val="12"/>
      <color rgb="FFFF0000"/>
      <name val="Times New Roman"/>
      <family val="1"/>
    </font>
    <font>
      <sz val="11"/>
      <color rgb="FFFF0000"/>
      <name val="Times New Roman"/>
      <family val="1"/>
    </font>
    <font>
      <sz val="15"/>
      <name val="Times New Roman"/>
      <family val="1"/>
    </font>
    <font>
      <b/>
      <sz val="11"/>
      <name val="Times New Roman"/>
      <family val="1"/>
    </font>
    <font>
      <sz val="11"/>
      <color theme="0"/>
      <name val="Times New Roman"/>
      <family val="1"/>
    </font>
    <font>
      <sz val="10"/>
      <color theme="0"/>
      <name val="Courier New"/>
      <family val="3"/>
    </font>
    <font>
      <sz val="10"/>
      <color theme="0"/>
      <name val="Courier New"/>
      <family val="2"/>
    </font>
    <font>
      <sz val="10"/>
      <color rgb="FFFF0000"/>
      <name val="Times New Roman"/>
      <family val="1"/>
    </font>
    <font>
      <sz val="14"/>
      <name val="Times New Roman"/>
      <family val="1"/>
    </font>
    <font>
      <sz val="10"/>
      <name val="Arial"/>
    </font>
    <font>
      <b/>
      <sz val="11"/>
      <color rgb="FF222222"/>
      <name val="Times New Roman"/>
      <family val="1"/>
    </font>
    <font>
      <b/>
      <sz val="12"/>
      <name val="Times New Roman"/>
      <family val="1"/>
    </font>
    <font>
      <b/>
      <sz val="10"/>
      <color rgb="FF000000"/>
      <name val="Times New Roman"/>
      <family val="1"/>
    </font>
    <font>
      <b/>
      <sz val="14"/>
      <name val="Times New Roman"/>
      <family val="1"/>
    </font>
    <font>
      <sz val="16"/>
      <name val="Times New Roman"/>
      <family val="1"/>
    </font>
  </fonts>
  <fills count="4">
    <fill>
      <patternFill patternType="none"/>
    </fill>
    <fill>
      <patternFill patternType="gray125"/>
    </fill>
    <fill>
      <patternFill patternType="solid">
        <fgColor theme="7" tint="-0.499984740745262"/>
        <bgColor indexed="64"/>
      </patternFill>
    </fill>
    <fill>
      <patternFill patternType="solid">
        <fgColor theme="0"/>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s>
  <cellStyleXfs count="31">
    <xf numFmtId="0" fontId="0" fillId="0" borderId="0"/>
    <xf numFmtId="0" fontId="16" fillId="0" borderId="0" applyNumberFormat="0" applyFill="0" applyBorder="0" applyAlignment="0" applyProtection="0"/>
    <xf numFmtId="0" fontId="19" fillId="0" borderId="0"/>
    <xf numFmtId="9" fontId="20" fillId="0" borderId="0" applyFont="0" applyFill="0" applyBorder="0" applyAlignment="0" applyProtection="0"/>
    <xf numFmtId="165" fontId="30" fillId="0" borderId="0" applyNumberFormat="0" applyFill="0" applyBorder="0" applyAlignment="0" applyProtection="0"/>
    <xf numFmtId="9" fontId="37" fillId="0" borderId="0" applyFont="0" applyFill="0" applyBorder="0" applyAlignment="0" applyProtection="0"/>
    <xf numFmtId="41" fontId="20" fillId="0" borderId="0" applyFont="0" applyFill="0" applyBorder="0" applyAlignment="0" applyProtection="0"/>
    <xf numFmtId="0" fontId="48" fillId="0" borderId="0"/>
    <xf numFmtId="167" fontId="20" fillId="0" borderId="0" applyFont="0" applyFill="0" applyBorder="0" applyAlignment="0" applyProtection="0"/>
    <xf numFmtId="0" fontId="51" fillId="0" borderId="0"/>
    <xf numFmtId="0" fontId="37" fillId="0" borderId="0"/>
    <xf numFmtId="41" fontId="20" fillId="0" borderId="0" applyFont="0" applyFill="0" applyBorder="0" applyAlignment="0" applyProtection="0"/>
    <xf numFmtId="41" fontId="20" fillId="0" borderId="0" applyFont="0" applyFill="0" applyBorder="0" applyAlignment="0" applyProtection="0"/>
    <xf numFmtId="0" fontId="55" fillId="0" borderId="0"/>
    <xf numFmtId="0" fontId="21" fillId="0" borderId="0">
      <alignment vertical="top"/>
    </xf>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0" fontId="21" fillId="0" borderId="0">
      <alignment vertical="top"/>
    </xf>
    <xf numFmtId="0" fontId="20" fillId="0" borderId="0"/>
    <xf numFmtId="41" fontId="20" fillId="0" borderId="0" applyFont="0" applyFill="0" applyBorder="0" applyAlignment="0" applyProtection="0"/>
    <xf numFmtId="0" fontId="67" fillId="0" borderId="0"/>
    <xf numFmtId="0" fontId="37" fillId="0" borderId="0"/>
    <xf numFmtId="41" fontId="20" fillId="0" borderId="0" applyFont="0" applyFill="0" applyBorder="0" applyAlignment="0" applyProtection="0"/>
    <xf numFmtId="0" fontId="37" fillId="0" borderId="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cellStyleXfs>
  <cellXfs count="738">
    <xf numFmtId="0" fontId="0" fillId="0" borderId="0" xfId="0"/>
    <xf numFmtId="0" fontId="2" fillId="0" borderId="0" xfId="0" applyFont="1" applyAlignment="1">
      <alignment horizontal="left" vertical="center"/>
    </xf>
    <xf numFmtId="0" fontId="6" fillId="0" borderId="0" xfId="0" applyFont="1" applyAlignment="1">
      <alignment horizontal="left" vertical="center" indent="5"/>
    </xf>
    <xf numFmtId="0" fontId="3" fillId="0" borderId="0" xfId="0" applyFont="1" applyAlignment="1">
      <alignment horizontal="left" vertical="center"/>
    </xf>
    <xf numFmtId="0" fontId="5" fillId="0" borderId="0" xfId="0" applyFont="1" applyAlignment="1">
      <alignment horizontal="left" vertical="center"/>
    </xf>
    <xf numFmtId="0" fontId="11"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12" fillId="0" borderId="0" xfId="0" applyFont="1" applyAlignment="1">
      <alignment horizontal="left" vertical="center"/>
    </xf>
    <xf numFmtId="0" fontId="15" fillId="0" borderId="0" xfId="0" applyFont="1" applyAlignment="1">
      <alignment horizontal="left" vertical="center"/>
    </xf>
    <xf numFmtId="0" fontId="22" fillId="0" borderId="0" xfId="0" applyFont="1"/>
    <xf numFmtId="0" fontId="5" fillId="0" borderId="0" xfId="0" applyFont="1"/>
    <xf numFmtId="0" fontId="24" fillId="0" borderId="0" xfId="0" applyFont="1"/>
    <xf numFmtId="3" fontId="5" fillId="0" borderId="0" xfId="0" applyNumberFormat="1" applyFont="1"/>
    <xf numFmtId="0" fontId="26" fillId="0" borderId="0" xfId="0" applyFont="1"/>
    <xf numFmtId="0" fontId="28" fillId="0" borderId="0" xfId="0" applyFont="1" applyAlignment="1">
      <alignment horizontal="center"/>
    </xf>
    <xf numFmtId="0" fontId="28" fillId="0" borderId="0" xfId="0" applyFont="1"/>
    <xf numFmtId="0" fontId="3" fillId="0" borderId="0" xfId="0" applyFont="1"/>
    <xf numFmtId="0" fontId="13" fillId="0" borderId="0" xfId="0" applyFont="1"/>
    <xf numFmtId="0" fontId="32" fillId="0" borderId="0" xfId="1" applyFont="1"/>
    <xf numFmtId="0" fontId="5" fillId="0" borderId="0" xfId="0" quotePrefix="1" applyFont="1" applyAlignment="1">
      <alignment horizontal="left"/>
    </xf>
    <xf numFmtId="0" fontId="3" fillId="0" borderId="1" xfId="0" applyFont="1" applyBorder="1"/>
    <xf numFmtId="0" fontId="5" fillId="0" borderId="2" xfId="0" applyFont="1" applyBorder="1"/>
    <xf numFmtId="0" fontId="5" fillId="0" borderId="1" xfId="0" applyFont="1" applyBorder="1"/>
    <xf numFmtId="0" fontId="3" fillId="0" borderId="2" xfId="0" applyFont="1" applyBorder="1"/>
    <xf numFmtId="0" fontId="5" fillId="0" borderId="3" xfId="0" applyFont="1" applyBorder="1"/>
    <xf numFmtId="0" fontId="3" fillId="0" borderId="4" xfId="0" applyFont="1" applyBorder="1"/>
    <xf numFmtId="0" fontId="5" fillId="0" borderId="5" xfId="0" applyFont="1" applyBorder="1"/>
    <xf numFmtId="0" fontId="3" fillId="0" borderId="6" xfId="0" applyFont="1" applyBorder="1"/>
    <xf numFmtId="0" fontId="5" fillId="0" borderId="6" xfId="0" applyFont="1" applyBorder="1"/>
    <xf numFmtId="0" fontId="5" fillId="0" borderId="7" xfId="0" applyFont="1" applyBorder="1"/>
    <xf numFmtId="0" fontId="5" fillId="0" borderId="4" xfId="0" applyFont="1" applyBorder="1"/>
    <xf numFmtId="0" fontId="5" fillId="0" borderId="8" xfId="0" applyFont="1" applyBorder="1"/>
    <xf numFmtId="0" fontId="5" fillId="0" borderId="4" xfId="0" applyFont="1" applyFill="1" applyBorder="1"/>
    <xf numFmtId="0" fontId="5" fillId="0" borderId="0" xfId="0" applyFont="1" applyFill="1"/>
    <xf numFmtId="0" fontId="5" fillId="0" borderId="9" xfId="0" applyFont="1" applyFill="1" applyBorder="1"/>
    <xf numFmtId="0" fontId="5" fillId="0" borderId="10" xfId="0" applyFont="1" applyFill="1" applyBorder="1"/>
    <xf numFmtId="0" fontId="5" fillId="0" borderId="11" xfId="0" applyFont="1" applyBorder="1"/>
    <xf numFmtId="4" fontId="5" fillId="0" borderId="0" xfId="0" applyNumberFormat="1" applyFont="1"/>
    <xf numFmtId="10" fontId="5" fillId="0" borderId="0" xfId="0" applyNumberFormat="1" applyFont="1"/>
    <xf numFmtId="0" fontId="5" fillId="0" borderId="0" xfId="0" applyFont="1" applyAlignment="1">
      <alignment wrapText="1"/>
    </xf>
    <xf numFmtId="0" fontId="5" fillId="0" borderId="12" xfId="0" applyFont="1" applyBorder="1"/>
    <xf numFmtId="0" fontId="5" fillId="0" borderId="12" xfId="0" applyFont="1" applyBorder="1" applyAlignment="1">
      <alignment horizontal="center"/>
    </xf>
    <xf numFmtId="3" fontId="5" fillId="0" borderId="12" xfId="0" applyNumberFormat="1" applyFont="1" applyBorder="1" applyAlignment="1">
      <alignment horizontal="center"/>
    </xf>
    <xf numFmtId="164" fontId="5" fillId="0" borderId="0" xfId="0" applyNumberFormat="1" applyFont="1"/>
    <xf numFmtId="0" fontId="3" fillId="0" borderId="0" xfId="0" applyFont="1" applyAlignment="1">
      <alignment horizontal="left"/>
    </xf>
    <xf numFmtId="0" fontId="14" fillId="0" borderId="12" xfId="0" applyFont="1" applyBorder="1" applyAlignment="1">
      <alignment horizontal="center" vertical="center" wrapText="1"/>
    </xf>
    <xf numFmtId="0" fontId="3" fillId="0" borderId="3" xfId="0" applyFont="1" applyBorder="1"/>
    <xf numFmtId="0" fontId="33" fillId="0" borderId="0" xfId="0" applyFont="1" applyAlignment="1">
      <alignment horizontal="left" indent="2"/>
    </xf>
    <xf numFmtId="0" fontId="33" fillId="0" borderId="0" xfId="0" applyFont="1"/>
    <xf numFmtId="10" fontId="5" fillId="0" borderId="0" xfId="3" applyNumberFormat="1" applyFont="1" applyBorder="1" applyAlignment="1">
      <alignment horizontal="left"/>
    </xf>
    <xf numFmtId="0" fontId="26" fillId="0" borderId="0" xfId="0" applyFont="1" applyBorder="1" applyAlignment="1">
      <alignment horizontal="center" vertical="top"/>
    </xf>
    <xf numFmtId="0" fontId="4" fillId="0" borderId="0" xfId="0" applyFont="1" applyAlignment="1">
      <alignment horizontal="left"/>
    </xf>
    <xf numFmtId="0" fontId="5" fillId="0" borderId="0" xfId="0" applyFont="1" applyAlignment="1">
      <alignment horizontal="left"/>
    </xf>
    <xf numFmtId="0" fontId="23" fillId="0" borderId="0" xfId="0" applyFont="1"/>
    <xf numFmtId="0" fontId="23" fillId="0" borderId="0" xfId="0" applyFont="1" applyBorder="1" applyAlignment="1">
      <alignment wrapText="1"/>
    </xf>
    <xf numFmtId="0" fontId="26" fillId="0" borderId="0" xfId="0" applyFont="1" applyBorder="1" applyAlignment="1">
      <alignment wrapText="1"/>
    </xf>
    <xf numFmtId="0" fontId="26" fillId="0" borderId="0" xfId="0" applyFont="1" applyBorder="1"/>
    <xf numFmtId="3" fontId="26" fillId="0" borderId="0" xfId="0" applyNumberFormat="1" applyFont="1"/>
    <xf numFmtId="10" fontId="26" fillId="0" borderId="0" xfId="0" applyNumberFormat="1" applyFont="1"/>
    <xf numFmtId="3" fontId="23" fillId="0" borderId="0" xfId="0" applyNumberFormat="1" applyFont="1" applyBorder="1"/>
    <xf numFmtId="0" fontId="26" fillId="0" borderId="0" xfId="0" applyFont="1" applyAlignment="1">
      <alignment horizontal="left"/>
    </xf>
    <xf numFmtId="0" fontId="2" fillId="0" borderId="0" xfId="0" applyFont="1" applyBorder="1" applyAlignment="1">
      <alignment vertical="center"/>
    </xf>
    <xf numFmtId="0" fontId="27" fillId="0" borderId="0" xfId="0" applyFont="1" applyBorder="1" applyAlignment="1">
      <alignment horizontal="center" vertical="center"/>
    </xf>
    <xf numFmtId="0" fontId="29" fillId="0" borderId="0" xfId="0" applyFont="1"/>
    <xf numFmtId="4" fontId="22" fillId="0" borderId="0" xfId="0" applyNumberFormat="1" applyFont="1"/>
    <xf numFmtId="0" fontId="25" fillId="0" borderId="0" xfId="0" applyFont="1" applyBorder="1" applyAlignment="1">
      <alignment horizontal="center" vertical="center"/>
    </xf>
    <xf numFmtId="0" fontId="3" fillId="0" borderId="0" xfId="0" applyFont="1" applyAlignment="1">
      <alignment horizontal="center"/>
    </xf>
    <xf numFmtId="3" fontId="5" fillId="0" borderId="0" xfId="0" applyNumberFormat="1" applyFont="1" applyAlignment="1">
      <alignment horizontal="left"/>
    </xf>
    <xf numFmtId="0" fontId="6" fillId="0" borderId="0" xfId="0" applyFont="1" applyAlignment="1">
      <alignment vertical="center"/>
    </xf>
    <xf numFmtId="0" fontId="5" fillId="0" borderId="12" xfId="0" applyFont="1" applyBorder="1" applyAlignment="1">
      <alignment horizontal="center" vertical="center"/>
    </xf>
    <xf numFmtId="0" fontId="8" fillId="0" borderId="0" xfId="0" applyFont="1" applyBorder="1" applyAlignment="1">
      <alignment horizontal="left" vertical="center"/>
    </xf>
    <xf numFmtId="0" fontId="5" fillId="0" borderId="0" xfId="0" applyFont="1" applyBorder="1" applyAlignment="1">
      <alignment horizontal="left"/>
    </xf>
    <xf numFmtId="0" fontId="2" fillId="0" borderId="0" xfId="0" applyFont="1" applyAlignment="1">
      <alignment horizontal="center" vertical="center"/>
    </xf>
    <xf numFmtId="14" fontId="5" fillId="0" borderId="0" xfId="0" applyNumberFormat="1" applyFont="1" applyFill="1" applyAlignment="1">
      <alignment horizontal="left"/>
    </xf>
    <xf numFmtId="0" fontId="27" fillId="0" borderId="0" xfId="0" applyFont="1" applyAlignment="1">
      <alignment horizontal="left" vertical="center"/>
    </xf>
    <xf numFmtId="0" fontId="38" fillId="0" borderId="0" xfId="0" applyFont="1" applyAlignment="1">
      <alignment horizontal="left" vertical="center"/>
    </xf>
    <xf numFmtId="0" fontId="27" fillId="0" borderId="0" xfId="0" applyFont="1" applyAlignment="1">
      <alignment horizontal="left"/>
    </xf>
    <xf numFmtId="0" fontId="1" fillId="0" borderId="0" xfId="0" applyFont="1" applyAlignment="1">
      <alignment vertical="center"/>
    </xf>
    <xf numFmtId="0" fontId="2" fillId="0" borderId="0" xfId="0" applyFont="1" applyAlignment="1">
      <alignment vertical="center"/>
    </xf>
    <xf numFmtId="0" fontId="27" fillId="0" borderId="0" xfId="0" applyFont="1" applyFill="1" applyAlignment="1">
      <alignment vertical="center" wrapText="1"/>
    </xf>
    <xf numFmtId="0" fontId="27" fillId="0" borderId="0" xfId="0" applyFont="1" applyAlignment="1">
      <alignment vertical="center" wrapText="1"/>
    </xf>
    <xf numFmtId="0" fontId="12" fillId="0" borderId="0" xfId="0" applyFont="1" applyAlignment="1">
      <alignment vertical="center"/>
    </xf>
    <xf numFmtId="3" fontId="27" fillId="0" borderId="0" xfId="0" applyNumberFormat="1" applyFont="1" applyAlignment="1">
      <alignment horizontal="left"/>
    </xf>
    <xf numFmtId="0" fontId="6" fillId="0" borderId="12" xfId="0" applyFont="1" applyBorder="1" applyAlignment="1">
      <alignment horizontal="center" vertical="center" wrapText="1"/>
    </xf>
    <xf numFmtId="0" fontId="13" fillId="0" borderId="12" xfId="0" applyFont="1" applyBorder="1" applyAlignment="1">
      <alignment horizontal="center" vertical="center" wrapText="1"/>
    </xf>
    <xf numFmtId="0" fontId="27" fillId="0" borderId="0" xfId="0" applyFont="1"/>
    <xf numFmtId="0" fontId="34" fillId="0" borderId="12" xfId="0" applyFont="1" applyBorder="1" applyAlignment="1">
      <alignment horizontal="center" vertical="center" wrapText="1"/>
    </xf>
    <xf numFmtId="0" fontId="5" fillId="0" borderId="0" xfId="0" applyFont="1" applyBorder="1"/>
    <xf numFmtId="3" fontId="5" fillId="0" borderId="0" xfId="0" applyNumberFormat="1" applyFont="1" applyBorder="1" applyAlignment="1">
      <alignment horizontal="left"/>
    </xf>
    <xf numFmtId="3" fontId="5" fillId="0" borderId="0" xfId="0" applyNumberFormat="1" applyFont="1" applyBorder="1"/>
    <xf numFmtId="0" fontId="2" fillId="0" borderId="0" xfId="0" applyFont="1" applyAlignment="1">
      <alignment horizontal="center" vertical="center"/>
    </xf>
    <xf numFmtId="0" fontId="14" fillId="0" borderId="12" xfId="0" applyFont="1" applyBorder="1" applyAlignment="1">
      <alignment horizontal="center" vertical="center" wrapText="1"/>
    </xf>
    <xf numFmtId="0" fontId="3" fillId="0" borderId="12" xfId="0" applyFont="1" applyBorder="1" applyAlignment="1">
      <alignment horizontal="center" vertical="center" wrapText="1"/>
    </xf>
    <xf numFmtId="3" fontId="26" fillId="0" borderId="0" xfId="0" applyNumberFormat="1" applyFont="1" applyBorder="1"/>
    <xf numFmtId="4" fontId="26" fillId="0" borderId="0" xfId="0" applyNumberFormat="1" applyFont="1" applyBorder="1"/>
    <xf numFmtId="3" fontId="26" fillId="0" borderId="0" xfId="0" applyNumberFormat="1" applyFont="1" applyFill="1" applyBorder="1"/>
    <xf numFmtId="0" fontId="23" fillId="0" borderId="0" xfId="0" applyFont="1" applyBorder="1" applyAlignment="1">
      <alignment horizontal="center" wrapText="1"/>
    </xf>
    <xf numFmtId="0" fontId="26" fillId="0" borderId="0" xfId="0" applyFont="1" applyFill="1" applyBorder="1"/>
    <xf numFmtId="49" fontId="34" fillId="0" borderId="0" xfId="0" applyNumberFormat="1" applyFont="1" applyBorder="1" applyAlignment="1">
      <alignment horizontal="center"/>
    </xf>
    <xf numFmtId="3" fontId="34" fillId="0" borderId="0" xfId="0" applyNumberFormat="1" applyFont="1" applyBorder="1"/>
    <xf numFmtId="3" fontId="35" fillId="0" borderId="0" xfId="0" applyNumberFormat="1" applyFont="1" applyBorder="1"/>
    <xf numFmtId="0" fontId="35" fillId="0" borderId="0" xfId="0" applyFont="1" applyBorder="1"/>
    <xf numFmtId="0" fontId="29" fillId="0" borderId="0" xfId="0" applyFont="1" applyBorder="1"/>
    <xf numFmtId="0" fontId="34" fillId="0" borderId="0" xfId="0" applyFont="1" applyBorder="1"/>
    <xf numFmtId="3" fontId="34" fillId="0" borderId="2" xfId="0" applyNumberFormat="1" applyFont="1" applyBorder="1"/>
    <xf numFmtId="3" fontId="34" fillId="0" borderId="0" xfId="0" applyNumberFormat="1" applyFont="1" applyFill="1" applyBorder="1"/>
    <xf numFmtId="0" fontId="3" fillId="0" borderId="0" xfId="0" applyFont="1" applyBorder="1" applyAlignment="1">
      <alignment horizontal="center"/>
    </xf>
    <xf numFmtId="0" fontId="34" fillId="0" borderId="0" xfId="0" applyFont="1" applyBorder="1" applyAlignment="1">
      <alignment vertical="center" wrapText="1"/>
    </xf>
    <xf numFmtId="0" fontId="34" fillId="0" borderId="0" xfId="0" applyFont="1" applyBorder="1" applyAlignment="1">
      <alignment horizontal="center" vertical="center" wrapText="1"/>
    </xf>
    <xf numFmtId="3" fontId="35" fillId="0" borderId="0" xfId="0" applyNumberFormat="1" applyFont="1" applyBorder="1" applyAlignment="1">
      <alignment wrapText="1"/>
    </xf>
    <xf numFmtId="0" fontId="2" fillId="0" borderId="0" xfId="0" applyFont="1" applyBorder="1"/>
    <xf numFmtId="3" fontId="27" fillId="0" borderId="0" xfId="0" applyNumberFormat="1" applyFont="1" applyBorder="1"/>
    <xf numFmtId="3" fontId="2" fillId="0" borderId="0" xfId="0" applyNumberFormat="1" applyFont="1" applyBorder="1"/>
    <xf numFmtId="0" fontId="27" fillId="0" borderId="0" xfId="0" applyFont="1" applyBorder="1"/>
    <xf numFmtId="0" fontId="2" fillId="0" borderId="0" xfId="0" applyFont="1" applyBorder="1" applyAlignment="1">
      <alignment horizontal="left"/>
    </xf>
    <xf numFmtId="0" fontId="2" fillId="0" borderId="0" xfId="0" applyFont="1" applyAlignment="1">
      <alignment horizontal="left"/>
    </xf>
    <xf numFmtId="3" fontId="2" fillId="0" borderId="2" xfId="0" applyNumberFormat="1" applyFont="1" applyBorder="1"/>
    <xf numFmtId="0" fontId="39" fillId="0" borderId="0" xfId="0" applyFont="1"/>
    <xf numFmtId="0" fontId="3" fillId="0" borderId="0" xfId="0" applyFont="1" applyAlignment="1">
      <alignment horizontal="left" vertical="center" indent="3"/>
    </xf>
    <xf numFmtId="0" fontId="13" fillId="0" borderId="12" xfId="0" applyFont="1" applyBorder="1" applyAlignment="1">
      <alignment horizontal="justify" vertical="center" wrapText="1"/>
    </xf>
    <xf numFmtId="0" fontId="13" fillId="0" borderId="12" xfId="0" applyFont="1" applyBorder="1" applyAlignment="1">
      <alignment vertical="center" wrapText="1"/>
    </xf>
    <xf numFmtId="3" fontId="13" fillId="0" borderId="12" xfId="0" applyNumberFormat="1" applyFont="1" applyBorder="1" applyAlignment="1">
      <alignment horizontal="center" vertical="center" wrapText="1"/>
    </xf>
    <xf numFmtId="0" fontId="10" fillId="0" borderId="0" xfId="0" applyFont="1" applyBorder="1" applyAlignment="1">
      <alignment vertical="center"/>
    </xf>
    <xf numFmtId="4" fontId="10" fillId="0" borderId="0" xfId="0" applyNumberFormat="1" applyFont="1" applyBorder="1" applyAlignment="1">
      <alignment horizontal="center" vertical="center"/>
    </xf>
    <xf numFmtId="0" fontId="5" fillId="0" borderId="12" xfId="0" applyFont="1" applyBorder="1" applyAlignment="1">
      <alignment horizontal="center" vertical="center" wrapText="1"/>
    </xf>
    <xf numFmtId="0" fontId="5" fillId="0" borderId="12" xfId="0" applyFont="1" applyBorder="1" applyAlignment="1">
      <alignment horizontal="right" vertical="center" wrapText="1"/>
    </xf>
    <xf numFmtId="0" fontId="3" fillId="0" borderId="14" xfId="0" applyFont="1" applyBorder="1" applyAlignment="1">
      <alignment horizontal="center" vertical="center" wrapText="1"/>
    </xf>
    <xf numFmtId="0" fontId="7" fillId="0" borderId="12" xfId="0" applyFont="1" applyBorder="1" applyAlignment="1">
      <alignment horizontal="justify" vertical="center" wrapText="1"/>
    </xf>
    <xf numFmtId="0" fontId="42" fillId="0" borderId="12" xfId="0" applyFont="1" applyBorder="1" applyAlignment="1">
      <alignment horizontal="center" vertical="center" wrapText="1"/>
    </xf>
    <xf numFmtId="4" fontId="7" fillId="0" borderId="12" xfId="0" applyNumberFormat="1" applyFont="1" applyBorder="1" applyAlignment="1">
      <alignment horizontal="right" vertical="center" wrapText="1"/>
    </xf>
    <xf numFmtId="4" fontId="5" fillId="0" borderId="12" xfId="0" applyNumberFormat="1" applyFont="1" applyBorder="1" applyAlignment="1">
      <alignment horizontal="center" vertical="center" wrapText="1"/>
    </xf>
    <xf numFmtId="3" fontId="7" fillId="0" borderId="12" xfId="0" applyNumberFormat="1" applyFont="1" applyBorder="1" applyAlignment="1">
      <alignment horizontal="right" vertical="center" wrapText="1"/>
    </xf>
    <xf numFmtId="4" fontId="6" fillId="0" borderId="12" xfId="0" applyNumberFormat="1" applyFont="1" applyBorder="1" applyAlignment="1">
      <alignment horizontal="right" vertical="center" wrapText="1"/>
    </xf>
    <xf numFmtId="3" fontId="6" fillId="0" borderId="12" xfId="0" applyNumberFormat="1" applyFont="1" applyBorder="1" applyAlignment="1">
      <alignment horizontal="right" vertical="center" wrapText="1"/>
    </xf>
    <xf numFmtId="0" fontId="3" fillId="0" borderId="12" xfId="0" applyFont="1" applyBorder="1" applyAlignment="1">
      <alignment horizontal="right" vertical="center"/>
    </xf>
    <xf numFmtId="3" fontId="6" fillId="0" borderId="12" xfId="0" applyNumberFormat="1" applyFont="1" applyBorder="1" applyAlignment="1">
      <alignment horizontal="right" vertical="center"/>
    </xf>
    <xf numFmtId="0" fontId="13" fillId="0" borderId="0" xfId="0" applyFont="1" applyBorder="1" applyAlignment="1">
      <alignment horizontal="left"/>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4" fontId="5" fillId="0" borderId="0" xfId="0" applyNumberFormat="1" applyFont="1" applyBorder="1" applyAlignment="1">
      <alignment horizontal="left"/>
    </xf>
    <xf numFmtId="3" fontId="5" fillId="0" borderId="0" xfId="0" applyNumberFormat="1" applyFont="1" applyFill="1" applyBorder="1" applyAlignment="1">
      <alignment horizontal="center"/>
    </xf>
    <xf numFmtId="0" fontId="2" fillId="0" borderId="0" xfId="0" applyFont="1" applyAlignment="1">
      <alignment horizontal="justify" vertical="center"/>
    </xf>
    <xf numFmtId="0" fontId="9" fillId="0" borderId="0" xfId="0" applyFont="1" applyBorder="1" applyAlignment="1">
      <alignment vertical="center"/>
    </xf>
    <xf numFmtId="4" fontId="9" fillId="0" borderId="0" xfId="0" applyNumberFormat="1" applyFont="1" applyBorder="1" applyAlignment="1">
      <alignment horizontal="right" vertical="center"/>
    </xf>
    <xf numFmtId="3" fontId="9" fillId="0" borderId="0" xfId="0" applyNumberFormat="1" applyFont="1" applyBorder="1" applyAlignment="1">
      <alignment horizontal="right" vertical="center"/>
    </xf>
    <xf numFmtId="4" fontId="7" fillId="0" borderId="12" xfId="0" applyNumberFormat="1" applyFont="1" applyBorder="1" applyAlignment="1">
      <alignment horizontal="right" vertical="center"/>
    </xf>
    <xf numFmtId="0" fontId="7" fillId="0" borderId="12" xfId="0" applyFont="1" applyBorder="1" applyAlignment="1">
      <alignment horizontal="right" vertical="center"/>
    </xf>
    <xf numFmtId="14" fontId="6" fillId="0" borderId="13" xfId="0" applyNumberFormat="1" applyFont="1" applyBorder="1" applyAlignment="1">
      <alignment horizontal="center" vertical="center" wrapText="1"/>
    </xf>
    <xf numFmtId="3" fontId="7" fillId="0" borderId="14" xfId="0" applyNumberFormat="1" applyFont="1" applyBorder="1" applyAlignment="1">
      <alignment horizontal="right" vertical="center"/>
    </xf>
    <xf numFmtId="0" fontId="5" fillId="0" borderId="12" xfId="0" applyFont="1" applyBorder="1" applyAlignment="1">
      <alignment horizontal="right"/>
    </xf>
    <xf numFmtId="0" fontId="27" fillId="0" borderId="0" xfId="0" applyFont="1" applyAlignment="1">
      <alignment horizontal="left" vertical="center" indent="3"/>
    </xf>
    <xf numFmtId="0" fontId="5" fillId="0" borderId="12" xfId="0" applyFont="1" applyBorder="1" applyAlignment="1">
      <alignment horizontal="right" vertical="center"/>
    </xf>
    <xf numFmtId="0" fontId="5" fillId="0" borderId="16" xfId="0" applyFont="1" applyBorder="1"/>
    <xf numFmtId="0" fontId="5" fillId="0" borderId="9" xfId="0" applyFont="1" applyBorder="1"/>
    <xf numFmtId="0" fontId="5" fillId="0" borderId="14" xfId="0" applyFont="1" applyBorder="1"/>
    <xf numFmtId="0" fontId="43" fillId="2" borderId="5" xfId="0" applyFont="1" applyFill="1" applyBorder="1" applyAlignment="1">
      <alignment horizontal="center"/>
    </xf>
    <xf numFmtId="0" fontId="43" fillId="2" borderId="13" xfId="0" applyFont="1" applyFill="1" applyBorder="1" applyAlignment="1">
      <alignment horizontal="center"/>
    </xf>
    <xf numFmtId="0" fontId="23" fillId="0" borderId="0" xfId="0" applyFont="1" applyBorder="1" applyAlignment="1">
      <alignment horizontal="left" wrapText="1"/>
    </xf>
    <xf numFmtId="3" fontId="23" fillId="0" borderId="15" xfId="0" applyNumberFormat="1" applyFont="1" applyFill="1" applyBorder="1"/>
    <xf numFmtId="0" fontId="26" fillId="0" borderId="0" xfId="0" applyFont="1" applyFill="1" applyBorder="1" applyAlignment="1">
      <alignment horizontal="left"/>
    </xf>
    <xf numFmtId="3" fontId="23" fillId="0" borderId="2" xfId="0" applyNumberFormat="1" applyFont="1" applyFill="1" applyBorder="1"/>
    <xf numFmtId="3" fontId="34" fillId="0" borderId="2" xfId="0" applyNumberFormat="1" applyFont="1" applyFill="1" applyBorder="1"/>
    <xf numFmtId="3" fontId="34" fillId="0" borderId="15" xfId="0" quotePrefix="1" applyNumberFormat="1" applyFont="1" applyFill="1" applyBorder="1"/>
    <xf numFmtId="0" fontId="7" fillId="0" borderId="12" xfId="0" applyFont="1" applyBorder="1" applyAlignment="1">
      <alignment vertical="center"/>
    </xf>
    <xf numFmtId="3" fontId="3" fillId="0" borderId="12" xfId="0" applyNumberFormat="1" applyFont="1" applyBorder="1" applyAlignment="1">
      <alignment horizontal="right" vertical="center"/>
    </xf>
    <xf numFmtId="0" fontId="34" fillId="0" borderId="0" xfId="0" applyFont="1" applyBorder="1" applyAlignment="1">
      <alignment horizontal="left"/>
    </xf>
    <xf numFmtId="0" fontId="46" fillId="0" borderId="0" xfId="1" applyFont="1" applyBorder="1" applyAlignment="1">
      <alignment wrapText="1"/>
    </xf>
    <xf numFmtId="166" fontId="47" fillId="0" borderId="16" xfId="1" applyNumberFormat="1" applyFont="1" applyBorder="1" applyAlignment="1">
      <alignment horizontal="center"/>
    </xf>
    <xf numFmtId="0" fontId="27" fillId="0" borderId="0" xfId="0" applyFont="1" applyFill="1" applyBorder="1" applyAlignment="1">
      <alignment horizontal="left"/>
    </xf>
    <xf numFmtId="3" fontId="23" fillId="0" borderId="0" xfId="0" applyNumberFormat="1" applyFont="1" applyFill="1" applyBorder="1"/>
    <xf numFmtId="0" fontId="6" fillId="0" borderId="12" xfId="0" applyFont="1" applyBorder="1" applyAlignment="1">
      <alignment horizontal="center" vertical="center" wrapText="1"/>
    </xf>
    <xf numFmtId="0" fontId="34" fillId="0" borderId="0" xfId="0" applyFont="1" applyBorder="1" applyAlignment="1">
      <alignment vertical="center"/>
    </xf>
    <xf numFmtId="0" fontId="3" fillId="0" borderId="0" xfId="0" applyFont="1" applyBorder="1" applyAlignment="1">
      <alignment vertical="center"/>
    </xf>
    <xf numFmtId="4" fontId="7" fillId="0" borderId="12" xfId="0" applyNumberFormat="1" applyFont="1" applyBorder="1" applyAlignment="1">
      <alignment horizontal="center" vertical="center"/>
    </xf>
    <xf numFmtId="0" fontId="27" fillId="0" borderId="12" xfId="0" applyFont="1" applyBorder="1" applyAlignment="1">
      <alignment horizontal="left"/>
    </xf>
    <xf numFmtId="3" fontId="27" fillId="0" borderId="0" xfId="0" applyNumberFormat="1" applyFont="1"/>
    <xf numFmtId="0" fontId="7" fillId="0" borderId="3" xfId="0" applyFont="1" applyBorder="1" applyAlignment="1">
      <alignment horizontal="left" vertical="center"/>
    </xf>
    <xf numFmtId="0" fontId="52" fillId="0" borderId="0" xfId="0" applyFont="1" applyBorder="1"/>
    <xf numFmtId="0" fontId="54" fillId="0" borderId="0" xfId="0" applyFont="1" applyAlignment="1">
      <alignment horizontal="left"/>
    </xf>
    <xf numFmtId="0" fontId="7" fillId="0" borderId="3" xfId="0" applyFont="1" applyBorder="1" applyAlignment="1">
      <alignment vertical="center"/>
    </xf>
    <xf numFmtId="3" fontId="7" fillId="0" borderId="12" xfId="0" applyNumberFormat="1" applyFont="1" applyFill="1" applyBorder="1" applyAlignment="1">
      <alignment horizontal="right" vertical="center"/>
    </xf>
    <xf numFmtId="3" fontId="7" fillId="0" borderId="14" xfId="0" applyNumberFormat="1" applyFont="1" applyFill="1" applyBorder="1" applyAlignment="1">
      <alignment horizontal="right" vertical="center"/>
    </xf>
    <xf numFmtId="0" fontId="26" fillId="0" borderId="0" xfId="0" applyFont="1"/>
    <xf numFmtId="0" fontId="5" fillId="0" borderId="0" xfId="0" applyFont="1" applyFill="1"/>
    <xf numFmtId="0" fontId="5" fillId="0" borderId="12" xfId="0" applyFont="1" applyBorder="1" applyAlignment="1">
      <alignment horizontal="center"/>
    </xf>
    <xf numFmtId="3" fontId="5" fillId="0" borderId="12" xfId="0" applyNumberFormat="1" applyFont="1" applyBorder="1" applyAlignment="1">
      <alignment horizontal="center"/>
    </xf>
    <xf numFmtId="0" fontId="26" fillId="0" borderId="0" xfId="0" applyFont="1" applyBorder="1" applyAlignment="1">
      <alignment wrapText="1"/>
    </xf>
    <xf numFmtId="3" fontId="5" fillId="0" borderId="0" xfId="0" applyNumberFormat="1" applyFont="1" applyAlignment="1">
      <alignment horizontal="left"/>
    </xf>
    <xf numFmtId="4" fontId="5" fillId="0" borderId="0" xfId="0" applyNumberFormat="1" applyFont="1" applyAlignment="1">
      <alignment horizontal="left"/>
    </xf>
    <xf numFmtId="3" fontId="8" fillId="0" borderId="0" xfId="0" applyNumberFormat="1" applyFont="1" applyBorder="1" applyAlignment="1">
      <alignment horizontal="center" vertical="center"/>
    </xf>
    <xf numFmtId="4" fontId="5" fillId="0" borderId="12" xfId="0" applyNumberFormat="1" applyFont="1" applyBorder="1" applyAlignment="1">
      <alignment horizontal="right" vertical="center"/>
    </xf>
    <xf numFmtId="3" fontId="7" fillId="0" borderId="12" xfId="0" applyNumberFormat="1" applyFont="1" applyBorder="1" applyAlignment="1">
      <alignment horizontal="right" vertical="center"/>
    </xf>
    <xf numFmtId="3" fontId="6" fillId="0" borderId="12" xfId="0" applyNumberFormat="1" applyFont="1" applyBorder="1" applyAlignment="1">
      <alignment horizontal="right" vertical="center"/>
    </xf>
    <xf numFmtId="4" fontId="5" fillId="0" borderId="0" xfId="0" applyNumberFormat="1" applyFont="1" applyBorder="1" applyAlignment="1">
      <alignment horizontal="left"/>
    </xf>
    <xf numFmtId="4" fontId="7" fillId="0" borderId="12" xfId="0" applyNumberFormat="1" applyFont="1" applyBorder="1" applyAlignment="1">
      <alignment horizontal="right" vertical="center"/>
    </xf>
    <xf numFmtId="4" fontId="6" fillId="0" borderId="12" xfId="0" applyNumberFormat="1" applyFont="1" applyBorder="1" applyAlignment="1">
      <alignment horizontal="right" vertical="center"/>
    </xf>
    <xf numFmtId="0" fontId="5" fillId="0" borderId="0" xfId="0" applyFont="1"/>
    <xf numFmtId="0" fontId="5" fillId="0" borderId="0" xfId="0" applyFont="1" applyAlignment="1">
      <alignment horizontal="left"/>
    </xf>
    <xf numFmtId="4" fontId="5" fillId="0" borderId="0" xfId="0" applyNumberFormat="1" applyFont="1"/>
    <xf numFmtId="0" fontId="5" fillId="0" borderId="0" xfId="0" applyFont="1" applyBorder="1"/>
    <xf numFmtId="0" fontId="5" fillId="0" borderId="0" xfId="0" applyFont="1" applyBorder="1" applyAlignment="1">
      <alignment horizontal="left"/>
    </xf>
    <xf numFmtId="10" fontId="5" fillId="0" borderId="0" xfId="0" applyNumberFormat="1" applyFont="1"/>
    <xf numFmtId="0" fontId="5" fillId="0" borderId="12" xfId="0" applyFont="1" applyBorder="1"/>
    <xf numFmtId="3" fontId="5" fillId="0" borderId="0" xfId="0" applyNumberFormat="1" applyFont="1" applyFill="1"/>
    <xf numFmtId="10" fontId="5" fillId="0" borderId="0" xfId="3" applyNumberFormat="1" applyFont="1"/>
    <xf numFmtId="0" fontId="56" fillId="0" borderId="0" xfId="0" applyFont="1" applyAlignment="1">
      <alignment vertical="top" wrapText="1"/>
    </xf>
    <xf numFmtId="0" fontId="57" fillId="0" borderId="0" xfId="0" applyFont="1" applyAlignment="1">
      <alignment horizontal="left" vertical="top" wrapText="1"/>
    </xf>
    <xf numFmtId="0" fontId="35" fillId="0" borderId="0" xfId="0" applyFont="1"/>
    <xf numFmtId="0" fontId="5" fillId="0" borderId="1" xfId="0" applyFont="1" applyBorder="1" applyAlignment="1">
      <alignment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5" fillId="0" borderId="3" xfId="0" applyFont="1" applyBorder="1" applyAlignment="1">
      <alignment vertical="center" wrapText="1"/>
    </xf>
    <xf numFmtId="3" fontId="32" fillId="0" borderId="0" xfId="0" applyNumberFormat="1" applyFont="1" applyFill="1" applyBorder="1" applyAlignment="1">
      <alignment horizontal="left"/>
    </xf>
    <xf numFmtId="0" fontId="7" fillId="0" borderId="0" xfId="0" applyFont="1" applyBorder="1" applyAlignment="1">
      <alignment vertical="center"/>
    </xf>
    <xf numFmtId="3" fontId="7" fillId="0" borderId="0" xfId="0" applyNumberFormat="1" applyFont="1" applyBorder="1" applyAlignment="1">
      <alignment horizontal="right" vertical="center"/>
    </xf>
    <xf numFmtId="0" fontId="7" fillId="0" borderId="0" xfId="0" applyFont="1" applyBorder="1" applyAlignment="1">
      <alignment horizontal="left" vertical="center"/>
    </xf>
    <xf numFmtId="0" fontId="2" fillId="0" borderId="0" xfId="0" applyFont="1" applyAlignment="1">
      <alignment horizontal="left" vertical="center"/>
    </xf>
    <xf numFmtId="0" fontId="5" fillId="0" borderId="0" xfId="0" quotePrefix="1" applyFont="1" applyAlignment="1">
      <alignment horizontal="right"/>
    </xf>
    <xf numFmtId="14" fontId="5" fillId="0" borderId="0" xfId="0" quotePrefix="1" applyNumberFormat="1" applyFont="1" applyAlignment="1">
      <alignment horizontal="right"/>
    </xf>
    <xf numFmtId="0" fontId="5" fillId="0" borderId="0" xfId="0" applyFont="1" applyAlignment="1">
      <alignment horizontal="right"/>
    </xf>
    <xf numFmtId="14" fontId="5" fillId="0" borderId="0" xfId="0" applyNumberFormat="1" applyFont="1" applyFill="1" applyAlignment="1">
      <alignment horizontal="right"/>
    </xf>
    <xf numFmtId="0" fontId="5" fillId="0" borderId="0" xfId="0" applyFont="1" applyFill="1" applyAlignment="1">
      <alignment horizontal="left"/>
    </xf>
    <xf numFmtId="0" fontId="58" fillId="0" borderId="0" xfId="0" applyFont="1" applyFill="1" applyAlignment="1">
      <alignment horizontal="left" vertical="center"/>
    </xf>
    <xf numFmtId="0" fontId="54" fillId="0" borderId="0" xfId="0" applyFont="1" applyFill="1" applyAlignment="1">
      <alignment horizontal="left"/>
    </xf>
    <xf numFmtId="0" fontId="27" fillId="0" borderId="0" xfId="0" applyFont="1" applyFill="1" applyAlignment="1">
      <alignment horizontal="left"/>
    </xf>
    <xf numFmtId="0" fontId="6" fillId="0" borderId="0" xfId="0" applyFont="1" applyBorder="1" applyAlignment="1">
      <alignment horizontal="left" vertical="center"/>
    </xf>
    <xf numFmtId="3" fontId="3" fillId="0" borderId="0" xfId="0" applyNumberFormat="1" applyFont="1" applyBorder="1" applyAlignment="1">
      <alignment horizontal="right" vertical="center"/>
    </xf>
    <xf numFmtId="0" fontId="6" fillId="0" borderId="12"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7" fillId="0" borderId="12" xfId="0" applyFont="1" applyFill="1" applyBorder="1" applyAlignment="1">
      <alignment horizontal="center" vertical="center" wrapText="1"/>
    </xf>
    <xf numFmtId="3" fontId="7" fillId="0" borderId="12" xfId="0" applyNumberFormat="1" applyFont="1" applyFill="1" applyBorder="1" applyAlignment="1">
      <alignment horizontal="center" vertical="center"/>
    </xf>
    <xf numFmtId="14" fontId="7" fillId="0" borderId="12" xfId="0" applyNumberFormat="1" applyFont="1" applyFill="1" applyBorder="1" applyAlignment="1">
      <alignment horizontal="center" vertical="center"/>
    </xf>
    <xf numFmtId="4" fontId="5" fillId="0" borderId="0" xfId="0" applyNumberFormat="1" applyFont="1" applyFill="1" applyAlignment="1">
      <alignment horizontal="left"/>
    </xf>
    <xf numFmtId="0" fontId="5" fillId="0" borderId="12" xfId="0" applyFont="1" applyFill="1" applyBorder="1" applyAlignment="1">
      <alignment horizontal="left"/>
    </xf>
    <xf numFmtId="3" fontId="3" fillId="0" borderId="12" xfId="0" applyNumberFormat="1" applyFont="1" applyFill="1" applyBorder="1" applyAlignment="1">
      <alignment horizontal="center" vertical="center"/>
    </xf>
    <xf numFmtId="3" fontId="5" fillId="0" borderId="0" xfId="0" applyNumberFormat="1" applyFont="1" applyFill="1" applyAlignment="1">
      <alignment horizontal="left"/>
    </xf>
    <xf numFmtId="0" fontId="6" fillId="0" borderId="0" xfId="0" applyFont="1" applyFill="1" applyAlignment="1">
      <alignment horizontal="left" vertical="center" indent="5"/>
    </xf>
    <xf numFmtId="0" fontId="7" fillId="0" borderId="12" xfId="0" applyFont="1" applyFill="1" applyBorder="1" applyAlignment="1">
      <alignment horizontal="center" vertical="center"/>
    </xf>
    <xf numFmtId="3" fontId="5" fillId="0" borderId="12" xfId="0" applyNumberFormat="1" applyFont="1" applyFill="1" applyBorder="1" applyAlignment="1">
      <alignment horizontal="center" vertical="center"/>
    </xf>
    <xf numFmtId="0" fontId="5" fillId="0" borderId="12" xfId="0" applyFont="1" applyFill="1" applyBorder="1" applyAlignment="1">
      <alignment vertical="center"/>
    </xf>
    <xf numFmtId="0" fontId="6" fillId="0" borderId="12" xfId="0" applyFont="1" applyFill="1" applyBorder="1" applyAlignment="1">
      <alignment vertical="center"/>
    </xf>
    <xf numFmtId="3" fontId="7" fillId="0" borderId="12" xfId="0" applyNumberFormat="1" applyFont="1" applyFill="1" applyBorder="1" applyAlignment="1">
      <alignment horizontal="center" vertical="center" wrapText="1"/>
    </xf>
    <xf numFmtId="0" fontId="3" fillId="0" borderId="0" xfId="0" applyFont="1" applyFill="1" applyBorder="1" applyAlignment="1">
      <alignment vertical="center" wrapText="1"/>
    </xf>
    <xf numFmtId="0" fontId="5" fillId="0" borderId="0" xfId="0" applyFont="1" applyFill="1" applyBorder="1" applyAlignment="1">
      <alignment vertical="center"/>
    </xf>
    <xf numFmtId="3" fontId="6" fillId="0" borderId="14" xfId="0" applyNumberFormat="1" applyFont="1" applyFill="1" applyBorder="1" applyAlignment="1">
      <alignment horizontal="right" vertical="center"/>
    </xf>
    <xf numFmtId="0" fontId="7" fillId="0" borderId="12" xfId="0" applyFont="1" applyFill="1" applyBorder="1" applyAlignment="1">
      <alignment horizontal="right" vertical="center"/>
    </xf>
    <xf numFmtId="3" fontId="6" fillId="0" borderId="12" xfId="0" applyNumberFormat="1" applyFont="1" applyFill="1" applyBorder="1" applyAlignment="1">
      <alignment horizontal="right" vertical="center"/>
    </xf>
    <xf numFmtId="3" fontId="3" fillId="0" borderId="12" xfId="0" applyNumberFormat="1" applyFont="1" applyBorder="1"/>
    <xf numFmtId="0" fontId="32" fillId="0" borderId="12" xfId="0" applyFont="1" applyBorder="1" applyAlignment="1">
      <alignment horizontal="center" vertical="center" wrapText="1"/>
    </xf>
    <xf numFmtId="4" fontId="32" fillId="0" borderId="12" xfId="0" applyNumberFormat="1" applyFont="1" applyBorder="1" applyAlignment="1">
      <alignment horizontal="center" vertical="center" wrapText="1"/>
    </xf>
    <xf numFmtId="0" fontId="50" fillId="0" borderId="0" xfId="0" applyFont="1" applyAlignment="1">
      <alignment horizontal="left"/>
    </xf>
    <xf numFmtId="0" fontId="32" fillId="0" borderId="0" xfId="0" applyFont="1"/>
    <xf numFmtId="4" fontId="7" fillId="0" borderId="14" xfId="0" applyNumberFormat="1" applyFont="1" applyBorder="1" applyAlignment="1">
      <alignment horizontal="right" vertical="center"/>
    </xf>
    <xf numFmtId="168" fontId="5" fillId="0" borderId="0" xfId="0" applyNumberFormat="1" applyFont="1" applyAlignment="1">
      <alignment horizontal="left"/>
    </xf>
    <xf numFmtId="3" fontId="7" fillId="0" borderId="0" xfId="0" applyNumberFormat="1" applyFont="1" applyFill="1" applyBorder="1" applyAlignment="1">
      <alignment horizontal="right" vertical="center"/>
    </xf>
    <xf numFmtId="0" fontId="32" fillId="0" borderId="4" xfId="0" applyFont="1" applyBorder="1"/>
    <xf numFmtId="3" fontId="5" fillId="0" borderId="0" xfId="0" applyNumberFormat="1" applyFont="1" applyBorder="1" applyAlignment="1">
      <alignment horizontal="center"/>
    </xf>
    <xf numFmtId="0" fontId="27" fillId="0" borderId="0" xfId="0" applyFont="1" applyAlignment="1">
      <alignment horizontal="left" vertical="center"/>
    </xf>
    <xf numFmtId="0" fontId="2" fillId="0" borderId="0" xfId="0" applyFont="1" applyAlignment="1">
      <alignment horizontal="left" vertical="center"/>
    </xf>
    <xf numFmtId="0" fontId="11" fillId="0" borderId="0" xfId="0" applyFont="1" applyAlignment="1">
      <alignment horizontal="left" vertical="center" wrapText="1"/>
    </xf>
    <xf numFmtId="0" fontId="62" fillId="0" borderId="0" xfId="0" applyFont="1"/>
    <xf numFmtId="0" fontId="63" fillId="0" borderId="0" xfId="0" applyFont="1" applyAlignment="1">
      <alignment vertical="top" wrapText="1"/>
    </xf>
    <xf numFmtId="0" fontId="64" fillId="0" borderId="0" xfId="0" applyFont="1" applyAlignment="1">
      <alignment vertical="top" wrapText="1"/>
    </xf>
    <xf numFmtId="0" fontId="62" fillId="0" borderId="0" xfId="0" applyFont="1" applyFill="1"/>
    <xf numFmtId="0" fontId="62" fillId="0" borderId="0" xfId="0" applyFont="1" applyBorder="1"/>
    <xf numFmtId="0" fontId="62" fillId="0" borderId="0" xfId="0" applyFont="1" applyAlignment="1">
      <alignment horizontal="left"/>
    </xf>
    <xf numFmtId="0" fontId="5" fillId="0" borderId="0" xfId="0" applyFont="1" applyAlignment="1"/>
    <xf numFmtId="3" fontId="7" fillId="0" borderId="14" xfId="0" applyNumberFormat="1" applyFont="1" applyBorder="1" applyAlignment="1">
      <alignment vertical="center"/>
    </xf>
    <xf numFmtId="3" fontId="7" fillId="0" borderId="12" xfId="0" applyNumberFormat="1" applyFont="1" applyBorder="1" applyAlignment="1">
      <alignment vertical="center"/>
    </xf>
    <xf numFmtId="3" fontId="6" fillId="0" borderId="12" xfId="0" applyNumberFormat="1" applyFont="1" applyBorder="1" applyAlignment="1">
      <alignment vertical="center"/>
    </xf>
    <xf numFmtId="3" fontId="5" fillId="0" borderId="0" xfId="0" applyNumberFormat="1" applyFont="1" applyAlignment="1"/>
    <xf numFmtId="0" fontId="5" fillId="0" borderId="0" xfId="0" applyFont="1" applyBorder="1" applyAlignment="1"/>
    <xf numFmtId="4" fontId="5" fillId="0" borderId="0" xfId="0" applyNumberFormat="1" applyFont="1" applyBorder="1" applyAlignment="1"/>
    <xf numFmtId="0" fontId="5" fillId="0" borderId="0" xfId="0" applyFont="1" applyFill="1" applyAlignment="1"/>
    <xf numFmtId="0" fontId="5" fillId="0" borderId="12" xfId="0" applyFont="1" applyFill="1" applyBorder="1" applyAlignment="1"/>
    <xf numFmtId="3" fontId="7" fillId="0" borderId="12" xfId="0" applyNumberFormat="1" applyFont="1" applyFill="1" applyBorder="1" applyAlignment="1">
      <alignment vertical="center"/>
    </xf>
    <xf numFmtId="3" fontId="6" fillId="0" borderId="12" xfId="0" applyNumberFormat="1" applyFont="1" applyFill="1" applyBorder="1" applyAlignment="1">
      <alignment vertical="center"/>
    </xf>
    <xf numFmtId="3" fontId="5" fillId="0" borderId="0" xfId="0" applyNumberFormat="1" applyFont="1" applyAlignment="1">
      <alignment horizontal="center"/>
    </xf>
    <xf numFmtId="0" fontId="5" fillId="0" borderId="0" xfId="0" applyFont="1" applyAlignment="1">
      <alignment horizontal="center"/>
    </xf>
    <xf numFmtId="0" fontId="5" fillId="0" borderId="0" xfId="0" applyFont="1" applyBorder="1" applyAlignment="1">
      <alignment horizontal="center"/>
    </xf>
    <xf numFmtId="4" fontId="5" fillId="0" borderId="0" xfId="0" applyNumberFormat="1" applyFont="1" applyBorder="1" applyAlignment="1">
      <alignment horizontal="center"/>
    </xf>
    <xf numFmtId="0" fontId="8" fillId="0" borderId="0" xfId="0" applyFont="1" applyBorder="1" applyAlignment="1">
      <alignment horizontal="center" vertical="center"/>
    </xf>
    <xf numFmtId="1" fontId="26" fillId="0" borderId="0" xfId="0" applyNumberFormat="1" applyFont="1"/>
    <xf numFmtId="167" fontId="27" fillId="0" borderId="0" xfId="0" applyNumberFormat="1" applyFont="1" applyBorder="1"/>
    <xf numFmtId="0" fontId="5" fillId="3" borderId="0" xfId="0" applyFont="1" applyFill="1"/>
    <xf numFmtId="167" fontId="7" fillId="0" borderId="12" xfId="0" applyNumberFormat="1" applyFont="1" applyFill="1" applyBorder="1" applyAlignment="1">
      <alignment horizontal="right" vertical="center"/>
    </xf>
    <xf numFmtId="0" fontId="6" fillId="0" borderId="0" xfId="0" applyFont="1" applyFill="1" applyBorder="1" applyAlignment="1">
      <alignment horizontal="left" vertical="center"/>
    </xf>
    <xf numFmtId="0" fontId="5" fillId="0" borderId="0" xfId="0" applyFont="1" applyFill="1" applyBorder="1" applyAlignment="1">
      <alignment horizontal="left"/>
    </xf>
    <xf numFmtId="0" fontId="5" fillId="0" borderId="0" xfId="0" applyFont="1" applyFill="1" applyBorder="1" applyAlignment="1">
      <alignment horizontal="center"/>
    </xf>
    <xf numFmtId="3" fontId="61" fillId="0" borderId="0" xfId="0" applyNumberFormat="1" applyFont="1" applyFill="1" applyBorder="1" applyAlignment="1">
      <alignment horizontal="center"/>
    </xf>
    <xf numFmtId="4" fontId="5" fillId="0" borderId="12" xfId="0" applyNumberFormat="1" applyFont="1" applyFill="1" applyBorder="1" applyAlignment="1">
      <alignment horizontal="right" vertical="center"/>
    </xf>
    <xf numFmtId="2" fontId="5" fillId="0" borderId="12" xfId="0" applyNumberFormat="1" applyFont="1" applyFill="1" applyBorder="1" applyAlignment="1">
      <alignment horizontal="right"/>
    </xf>
    <xf numFmtId="3" fontId="61" fillId="0" borderId="12" xfId="0" applyNumberFormat="1" applyFont="1" applyFill="1" applyBorder="1" applyAlignment="1">
      <alignment horizontal="right"/>
    </xf>
    <xf numFmtId="41" fontId="7" fillId="0" borderId="12" xfId="0" applyNumberFormat="1" applyFont="1" applyBorder="1" applyAlignment="1">
      <alignment horizontal="right" vertical="center"/>
    </xf>
    <xf numFmtId="0" fontId="7" fillId="0" borderId="12" xfId="0" applyFont="1" applyBorder="1" applyAlignment="1">
      <alignment horizontal="left" vertical="center"/>
    </xf>
    <xf numFmtId="0" fontId="7" fillId="0" borderId="1" xfId="0" applyFont="1" applyBorder="1" applyAlignment="1">
      <alignment horizontal="left" vertical="center"/>
    </xf>
    <xf numFmtId="3" fontId="2" fillId="0" borderId="0" xfId="0" applyNumberFormat="1" applyFont="1" applyFill="1" applyBorder="1"/>
    <xf numFmtId="3" fontId="2" fillId="0" borderId="2" xfId="0" applyNumberFormat="1" applyFont="1" applyFill="1" applyBorder="1"/>
    <xf numFmtId="0" fontId="2" fillId="0" borderId="0" xfId="0" applyFont="1" applyFill="1" applyBorder="1"/>
    <xf numFmtId="167" fontId="2" fillId="0" borderId="0" xfId="0" applyNumberFormat="1" applyFont="1" applyFill="1" applyBorder="1"/>
    <xf numFmtId="3" fontId="7" fillId="0" borderId="11" xfId="0" applyNumberFormat="1" applyFont="1" applyBorder="1" applyAlignment="1">
      <alignment horizontal="right" vertical="center"/>
    </xf>
    <xf numFmtId="3" fontId="7" fillId="0" borderId="3" xfId="0" applyNumberFormat="1" applyFont="1" applyBorder="1" applyAlignment="1">
      <alignment horizontal="left" vertical="center"/>
    </xf>
    <xf numFmtId="0" fontId="59" fillId="0" borderId="0" xfId="0" applyFont="1" applyFill="1"/>
    <xf numFmtId="0" fontId="59" fillId="0" borderId="0" xfId="0" applyFont="1" applyFill="1" applyAlignment="1">
      <alignment horizontal="left"/>
    </xf>
    <xf numFmtId="0" fontId="59" fillId="0" borderId="0" xfId="0" applyFont="1"/>
    <xf numFmtId="3" fontId="65" fillId="0" borderId="0" xfId="0" applyNumberFormat="1" applyFont="1" applyBorder="1" applyAlignment="1">
      <alignment horizontal="center" vertical="center"/>
    </xf>
    <xf numFmtId="0" fontId="65" fillId="0" borderId="0" xfId="0" applyFont="1" applyBorder="1" applyAlignment="1">
      <alignment horizontal="center" vertical="center"/>
    </xf>
    <xf numFmtId="0" fontId="59" fillId="0" borderId="0" xfId="0" applyFont="1" applyBorder="1" applyAlignment="1">
      <alignment horizontal="left" vertical="center"/>
    </xf>
    <xf numFmtId="3" fontId="59" fillId="0" borderId="0" xfId="0" applyNumberFormat="1" applyFont="1" applyBorder="1" applyAlignment="1">
      <alignment horizontal="right" vertical="center"/>
    </xf>
    <xf numFmtId="0" fontId="7" fillId="0" borderId="3"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52" fillId="0" borderId="0" xfId="0" applyFont="1"/>
    <xf numFmtId="0" fontId="26" fillId="0" borderId="0" xfId="0" applyFont="1" applyFill="1" applyBorder="1" applyAlignment="1">
      <alignment horizontal="center" vertical="top"/>
    </xf>
    <xf numFmtId="49" fontId="23" fillId="0" borderId="10" xfId="0" applyNumberFormat="1" applyFont="1" applyFill="1" applyBorder="1" applyAlignment="1">
      <alignment horizontal="center"/>
    </xf>
    <xf numFmtId="49" fontId="23" fillId="0" borderId="0" xfId="0" applyNumberFormat="1" applyFont="1" applyFill="1" applyBorder="1" applyAlignment="1">
      <alignment horizontal="center"/>
    </xf>
    <xf numFmtId="0" fontId="23" fillId="0" borderId="0" xfId="0" applyFont="1" applyFill="1" applyBorder="1" applyAlignment="1">
      <alignment horizontal="left" wrapText="1"/>
    </xf>
    <xf numFmtId="0" fontId="23" fillId="0" borderId="0" xfId="0" applyFont="1" applyFill="1" applyBorder="1" applyAlignment="1">
      <alignment horizontal="center" wrapText="1"/>
    </xf>
    <xf numFmtId="0" fontId="45" fillId="0" borderId="0" xfId="1" applyFont="1" applyFill="1" applyBorder="1" applyAlignment="1">
      <alignment wrapText="1"/>
    </xf>
    <xf numFmtId="0" fontId="23" fillId="0" borderId="0" xfId="0" applyFont="1" applyFill="1" applyBorder="1" applyAlignment="1">
      <alignment wrapText="1"/>
    </xf>
    <xf numFmtId="0" fontId="26" fillId="0" borderId="0" xfId="0" applyFont="1" applyFill="1" applyBorder="1" applyAlignment="1">
      <alignment wrapText="1"/>
    </xf>
    <xf numFmtId="3" fontId="26" fillId="0" borderId="0" xfId="0" applyNumberFormat="1" applyFont="1" applyFill="1"/>
    <xf numFmtId="0" fontId="26" fillId="0" borderId="0" xfId="0" applyFont="1" applyFill="1"/>
    <xf numFmtId="0" fontId="52" fillId="0" borderId="0" xfId="0" applyFont="1" applyFill="1" applyBorder="1"/>
    <xf numFmtId="3" fontId="52" fillId="0" borderId="0" xfId="0" applyNumberFormat="1" applyFont="1" applyFill="1" applyBorder="1"/>
    <xf numFmtId="0" fontId="53" fillId="0" borderId="0" xfId="0" applyFont="1" applyFill="1" applyBorder="1" applyAlignment="1">
      <alignment wrapText="1"/>
    </xf>
    <xf numFmtId="3" fontId="53" fillId="0" borderId="0" xfId="0" applyNumberFormat="1" applyFont="1" applyFill="1" applyBorder="1"/>
    <xf numFmtId="41" fontId="26" fillId="0" borderId="0" xfId="20" applyFont="1" applyFill="1" applyBorder="1"/>
    <xf numFmtId="0" fontId="53" fillId="0" borderId="0" xfId="0" applyFont="1" applyFill="1" applyAlignment="1">
      <alignment wrapText="1"/>
    </xf>
    <xf numFmtId="9" fontId="23" fillId="0" borderId="0" xfId="3" applyFont="1" applyFill="1" applyBorder="1"/>
    <xf numFmtId="9" fontId="26" fillId="0" borderId="0" xfId="3" applyFont="1" applyFill="1" applyBorder="1"/>
    <xf numFmtId="41" fontId="23" fillId="0" borderId="2" xfId="20" applyFont="1" applyFill="1" applyBorder="1"/>
    <xf numFmtId="167" fontId="34" fillId="0" borderId="2" xfId="0" applyNumberFormat="1" applyFont="1" applyFill="1" applyBorder="1"/>
    <xf numFmtId="167" fontId="35" fillId="0" borderId="0" xfId="0" applyNumberFormat="1" applyFont="1" applyFill="1" applyBorder="1"/>
    <xf numFmtId="3" fontId="35" fillId="0" borderId="0" xfId="0" applyNumberFormat="1" applyFont="1" applyFill="1" applyBorder="1"/>
    <xf numFmtId="0" fontId="35" fillId="0" borderId="0" xfId="0" applyFont="1" applyFill="1" applyBorder="1"/>
    <xf numFmtId="3" fontId="36" fillId="0" borderId="0" xfId="0" quotePrefix="1" applyNumberFormat="1" applyFont="1" applyFill="1" applyBorder="1"/>
    <xf numFmtId="0" fontId="34" fillId="0" borderId="12" xfId="0" applyFont="1" applyFill="1" applyBorder="1" applyAlignment="1">
      <alignment wrapText="1"/>
    </xf>
    <xf numFmtId="167" fontId="35" fillId="0" borderId="12" xfId="0" applyNumberFormat="1" applyFont="1" applyFill="1" applyBorder="1" applyAlignment="1">
      <alignment wrapText="1"/>
    </xf>
    <xf numFmtId="0" fontId="35" fillId="0" borderId="12" xfId="0" applyFont="1" applyFill="1" applyBorder="1" applyAlignment="1">
      <alignment wrapText="1"/>
    </xf>
    <xf numFmtId="3" fontId="35" fillId="0" borderId="12" xfId="0" applyNumberFormat="1" applyFont="1" applyFill="1" applyBorder="1" applyAlignment="1">
      <alignment wrapText="1"/>
    </xf>
    <xf numFmtId="3" fontId="34" fillId="0" borderId="12" xfId="0" applyNumberFormat="1" applyFont="1" applyFill="1" applyBorder="1" applyAlignment="1">
      <alignment wrapText="1"/>
    </xf>
    <xf numFmtId="0" fontId="5" fillId="0" borderId="0" xfId="0" applyFont="1" applyFill="1" applyAlignment="1">
      <alignment wrapText="1"/>
    </xf>
    <xf numFmtId="0" fontId="5" fillId="0" borderId="0" xfId="0" applyFont="1" applyFill="1" applyBorder="1" applyAlignment="1">
      <alignment wrapText="1"/>
    </xf>
    <xf numFmtId="0" fontId="5" fillId="0" borderId="0" xfId="0" applyFont="1" applyFill="1" applyBorder="1"/>
    <xf numFmtId="0" fontId="26" fillId="0" borderId="0" xfId="0" applyFont="1" applyFill="1" applyAlignment="1">
      <alignment vertical="center"/>
    </xf>
    <xf numFmtId="49" fontId="2" fillId="0" borderId="10" xfId="0" applyNumberFormat="1" applyFont="1" applyFill="1" applyBorder="1" applyAlignment="1">
      <alignment horizontal="center"/>
    </xf>
    <xf numFmtId="49" fontId="2" fillId="0" borderId="0" xfId="0" applyNumberFormat="1" applyFont="1" applyFill="1" applyBorder="1" applyAlignment="1">
      <alignment horizontal="center"/>
    </xf>
    <xf numFmtId="0" fontId="27" fillId="0" borderId="0" xfId="0" applyFont="1" applyFill="1" applyBorder="1"/>
    <xf numFmtId="167" fontId="2" fillId="0" borderId="2" xfId="0" applyNumberFormat="1" applyFont="1" applyFill="1" applyBorder="1"/>
    <xf numFmtId="0" fontId="13" fillId="0" borderId="12" xfId="0" applyFont="1" applyFill="1" applyBorder="1" applyAlignment="1">
      <alignment vertical="center" wrapText="1"/>
    </xf>
    <xf numFmtId="0" fontId="13" fillId="0" borderId="12" xfId="0" applyFont="1" applyFill="1" applyBorder="1" applyAlignment="1">
      <alignment horizontal="center" vertical="center" wrapText="1"/>
    </xf>
    <xf numFmtId="3" fontId="13" fillId="0" borderId="12" xfId="0" applyNumberFormat="1" applyFont="1" applyFill="1" applyBorder="1" applyAlignment="1">
      <alignment horizontal="center" vertical="center" wrapText="1"/>
    </xf>
    <xf numFmtId="3" fontId="27" fillId="0" borderId="0" xfId="0" applyNumberFormat="1" applyFont="1" applyFill="1" applyAlignment="1">
      <alignment horizontal="left"/>
    </xf>
    <xf numFmtId="3" fontId="3" fillId="0" borderId="12" xfId="0" applyNumberFormat="1" applyFont="1" applyFill="1" applyBorder="1" applyAlignment="1">
      <alignment horizontal="right" vertical="center"/>
    </xf>
    <xf numFmtId="3" fontId="5" fillId="0" borderId="0" xfId="0" applyNumberFormat="1" applyFont="1" applyFill="1" applyBorder="1" applyAlignment="1">
      <alignment horizontal="left"/>
    </xf>
    <xf numFmtId="0" fontId="11" fillId="0" borderId="0" xfId="0" applyFont="1" applyFill="1" applyAlignment="1">
      <alignment horizontal="left" vertical="center" wrapText="1"/>
    </xf>
    <xf numFmtId="0" fontId="11" fillId="0" borderId="0" xfId="0" applyFont="1" applyFill="1" applyAlignment="1">
      <alignment vertical="center"/>
    </xf>
    <xf numFmtId="0" fontId="2" fillId="0" borderId="0" xfId="0" applyFont="1" applyFill="1" applyAlignment="1">
      <alignment horizontal="left" vertical="center"/>
    </xf>
    <xf numFmtId="0" fontId="12" fillId="0" borderId="0" xfId="0" applyFont="1" applyFill="1" applyAlignment="1">
      <alignment horizontal="left" vertical="center"/>
    </xf>
    <xf numFmtId="0" fontId="6" fillId="0" borderId="0" xfId="0" applyFont="1" applyFill="1" applyAlignment="1">
      <alignment horizontal="left" vertical="center"/>
    </xf>
    <xf numFmtId="0" fontId="7" fillId="0" borderId="2" xfId="0" applyFont="1" applyFill="1" applyBorder="1" applyAlignment="1">
      <alignment horizontal="left" vertical="center" wrapText="1"/>
    </xf>
    <xf numFmtId="0" fontId="27" fillId="0" borderId="0" xfId="0" applyFont="1" applyFill="1" applyAlignment="1">
      <alignment horizontal="left" vertical="center" wrapText="1"/>
    </xf>
    <xf numFmtId="49" fontId="34" fillId="0" borderId="10" xfId="0" applyNumberFormat="1" applyFont="1" applyFill="1" applyBorder="1" applyAlignment="1">
      <alignment horizontal="center"/>
    </xf>
    <xf numFmtId="49" fontId="34" fillId="0" borderId="0" xfId="0" applyNumberFormat="1" applyFont="1" applyFill="1" applyBorder="1" applyAlignment="1">
      <alignment horizontal="center"/>
    </xf>
    <xf numFmtId="0" fontId="66" fillId="0" borderId="0" xfId="0" applyFont="1" applyFill="1" applyBorder="1"/>
    <xf numFmtId="167" fontId="27" fillId="0" borderId="0" xfId="0" applyNumberFormat="1" applyFont="1" applyFill="1" applyBorder="1"/>
    <xf numFmtId="3" fontId="27" fillId="0" borderId="0" xfId="0" applyNumberFormat="1" applyFont="1" applyFill="1" applyBorder="1"/>
    <xf numFmtId="0" fontId="27" fillId="0" borderId="0" xfId="0" applyFont="1" applyFill="1" applyAlignment="1">
      <alignment horizontal="left" vertical="center"/>
    </xf>
    <xf numFmtId="0" fontId="8" fillId="0" borderId="0" xfId="0" applyFont="1" applyFill="1" applyAlignment="1">
      <alignment horizontal="justify" vertical="center"/>
    </xf>
    <xf numFmtId="0" fontId="6" fillId="0" borderId="12" xfId="0" applyFont="1" applyFill="1" applyBorder="1" applyAlignment="1">
      <alignment horizontal="center" vertical="center"/>
    </xf>
    <xf numFmtId="0" fontId="32" fillId="0" borderId="2" xfId="0" applyFont="1" applyFill="1" applyBorder="1" applyAlignment="1">
      <alignment horizontal="left" vertical="center"/>
    </xf>
    <xf numFmtId="0" fontId="32" fillId="0" borderId="3" xfId="0" applyFont="1" applyFill="1" applyBorder="1" applyAlignment="1">
      <alignment horizontal="left" vertical="center"/>
    </xf>
    <xf numFmtId="0" fontId="27" fillId="0" borderId="0" xfId="0" applyFont="1" applyFill="1"/>
    <xf numFmtId="41" fontId="32" fillId="0" borderId="12" xfId="20" applyFont="1" applyFill="1" applyBorder="1" applyAlignment="1"/>
    <xf numFmtId="0" fontId="3" fillId="0" borderId="0" xfId="0" applyFont="1" applyFill="1"/>
    <xf numFmtId="0" fontId="2" fillId="0" borderId="0" xfId="0" applyFont="1" applyAlignment="1">
      <alignment horizontal="right"/>
    </xf>
    <xf numFmtId="0" fontId="7" fillId="0" borderId="0" xfId="0" applyFont="1" applyAlignment="1">
      <alignment vertical="center"/>
    </xf>
    <xf numFmtId="0" fontId="35" fillId="0" borderId="0" xfId="0" applyFont="1" applyAlignment="1">
      <alignment horizontal="left"/>
    </xf>
    <xf numFmtId="0" fontId="5" fillId="0" borderId="0" xfId="0" applyFont="1" applyAlignment="1">
      <alignment horizontal="right" vertical="top"/>
    </xf>
    <xf numFmtId="41" fontId="2" fillId="0" borderId="2" xfId="0" applyNumberFormat="1" applyFont="1" applyFill="1" applyBorder="1"/>
    <xf numFmtId="167" fontId="27" fillId="0" borderId="2" xfId="20" applyNumberFormat="1" applyFont="1" applyFill="1" applyBorder="1"/>
    <xf numFmtId="41" fontId="27" fillId="0" borderId="2" xfId="0" applyNumberFormat="1" applyFont="1" applyFill="1" applyBorder="1"/>
    <xf numFmtId="3" fontId="34" fillId="0" borderId="0" xfId="0" applyNumberFormat="1" applyFont="1" applyBorder="1" applyAlignment="1">
      <alignment horizontal="center" vertical="center" wrapText="1"/>
    </xf>
    <xf numFmtId="0" fontId="34" fillId="0" borderId="12" xfId="0" applyFont="1" applyBorder="1" applyAlignment="1">
      <alignment horizontal="center" vertical="center" wrapText="1"/>
    </xf>
    <xf numFmtId="3" fontId="5" fillId="0" borderId="0" xfId="0" applyNumberFormat="1" applyFont="1" applyFill="1" applyAlignment="1">
      <alignment wrapText="1"/>
    </xf>
    <xf numFmtId="14" fontId="6" fillId="0" borderId="13" xfId="0" applyNumberFormat="1" applyFont="1" applyBorder="1" applyAlignment="1">
      <alignment horizontal="center" vertical="top" wrapText="1"/>
    </xf>
    <xf numFmtId="0" fontId="6" fillId="0" borderId="13" xfId="0" applyFont="1" applyBorder="1" applyAlignment="1">
      <alignment horizontal="center" vertical="top" wrapText="1"/>
    </xf>
    <xf numFmtId="0" fontId="3" fillId="0" borderId="12" xfId="0" applyFont="1" applyBorder="1" applyAlignment="1">
      <alignment horizontal="center"/>
    </xf>
    <xf numFmtId="0" fontId="2" fillId="0" borderId="0" xfId="0" applyFont="1" applyAlignment="1">
      <alignment horizontal="left"/>
    </xf>
    <xf numFmtId="0" fontId="6" fillId="0" borderId="14" xfId="0" applyFont="1" applyBorder="1" applyAlignment="1">
      <alignment horizontal="center" vertical="center" wrapText="1"/>
    </xf>
    <xf numFmtId="0" fontId="3" fillId="0" borderId="12" xfId="0" applyFont="1" applyFill="1" applyBorder="1" applyAlignment="1">
      <alignment horizontal="center" vertical="center" wrapText="1"/>
    </xf>
    <xf numFmtId="1" fontId="12" fillId="0" borderId="0" xfId="0" applyNumberFormat="1" applyFont="1" applyFill="1" applyAlignment="1">
      <alignment horizontal="left"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11" fillId="0" borderId="0" xfId="0" applyFont="1" applyAlignment="1">
      <alignment horizontal="left" vertical="center"/>
    </xf>
    <xf numFmtId="0" fontId="6" fillId="0" borderId="12" xfId="0" applyFont="1" applyFill="1" applyBorder="1" applyAlignment="1">
      <alignment horizontal="center" vertical="center" wrapText="1"/>
    </xf>
    <xf numFmtId="0" fontId="43" fillId="0" borderId="0" xfId="0" applyFont="1"/>
    <xf numFmtId="0" fontId="68" fillId="0" borderId="12" xfId="0" applyFont="1" applyBorder="1" applyAlignment="1">
      <alignment horizontal="center" vertical="center" wrapText="1"/>
    </xf>
    <xf numFmtId="4" fontId="3" fillId="0" borderId="12" xfId="0" applyNumberFormat="1" applyFont="1" applyBorder="1" applyAlignment="1">
      <alignment horizontal="center" vertical="center" wrapText="1"/>
    </xf>
    <xf numFmtId="3" fontId="2" fillId="0" borderId="0" xfId="0" applyNumberFormat="1" applyFont="1" applyAlignment="1">
      <alignment horizontal="left"/>
    </xf>
    <xf numFmtId="167" fontId="6" fillId="0" borderId="12" xfId="0" applyNumberFormat="1" applyFont="1" applyFill="1" applyBorder="1" applyAlignment="1">
      <alignment horizontal="right" vertical="center"/>
    </xf>
    <xf numFmtId="0" fontId="27" fillId="0" borderId="2" xfId="0" applyFont="1" applyBorder="1" applyAlignment="1">
      <alignment horizontal="left"/>
    </xf>
    <xf numFmtId="0" fontId="5" fillId="0" borderId="2" xfId="0" applyFont="1" applyBorder="1" applyAlignment="1">
      <alignment horizontal="left"/>
    </xf>
    <xf numFmtId="0" fontId="11" fillId="0" borderId="1" xfId="0" applyFont="1" applyBorder="1" applyAlignment="1">
      <alignment horizontal="left" vertical="center"/>
    </xf>
    <xf numFmtId="0" fontId="5" fillId="0" borderId="3" xfId="0" applyFont="1" applyBorder="1" applyAlignment="1">
      <alignment horizontal="left"/>
    </xf>
    <xf numFmtId="1" fontId="12" fillId="0" borderId="2" xfId="0" applyNumberFormat="1" applyFont="1" applyFill="1" applyBorder="1" applyAlignment="1">
      <alignment horizontal="left" vertical="center" wrapText="1"/>
    </xf>
    <xf numFmtId="0" fontId="5" fillId="0" borderId="2" xfId="0" applyFont="1" applyFill="1" applyBorder="1" applyAlignment="1">
      <alignment horizontal="left"/>
    </xf>
    <xf numFmtId="0" fontId="43" fillId="0" borderId="0" xfId="0" applyFont="1" applyFill="1"/>
    <xf numFmtId="0" fontId="3" fillId="0" borderId="1" xfId="0" applyFont="1" applyFill="1" applyBorder="1" applyAlignment="1">
      <alignment horizontal="left" vertical="center"/>
    </xf>
    <xf numFmtId="0" fontId="3" fillId="0" borderId="3" xfId="0" applyFont="1" applyFill="1" applyBorder="1" applyAlignment="1">
      <alignment horizontal="left" vertical="center"/>
    </xf>
    <xf numFmtId="0" fontId="3" fillId="0" borderId="1" xfId="0" applyFont="1" applyFill="1" applyBorder="1" applyAlignment="1">
      <alignment horizontal="center" vertical="center"/>
    </xf>
    <xf numFmtId="0" fontId="3" fillId="0" borderId="3" xfId="0" applyFont="1" applyFill="1" applyBorder="1" applyAlignment="1">
      <alignment horizontal="center" vertical="center"/>
    </xf>
    <xf numFmtId="14" fontId="6" fillId="0" borderId="12" xfId="0" applyNumberFormat="1" applyFont="1" applyFill="1" applyBorder="1" applyAlignment="1">
      <alignment horizontal="center" vertical="center"/>
    </xf>
    <xf numFmtId="0" fontId="3" fillId="0" borderId="12" xfId="0" applyFont="1" applyFill="1" applyBorder="1" applyAlignment="1">
      <alignment vertical="center"/>
    </xf>
    <xf numFmtId="0" fontId="3" fillId="0" borderId="0" xfId="0" applyFont="1" applyFill="1" applyAlignment="1">
      <alignment horizontal="left"/>
    </xf>
    <xf numFmtId="3" fontId="3" fillId="0" borderId="12" xfId="0" applyNumberFormat="1" applyFont="1" applyFill="1" applyBorder="1" applyAlignment="1">
      <alignment horizontal="right"/>
    </xf>
    <xf numFmtId="0" fontId="2" fillId="0" borderId="0" xfId="0" applyFont="1" applyAlignment="1">
      <alignment horizontal="left"/>
    </xf>
    <xf numFmtId="4" fontId="27" fillId="0" borderId="0" xfId="0" applyNumberFormat="1" applyFont="1" applyBorder="1"/>
    <xf numFmtId="0" fontId="2" fillId="0" borderId="0" xfId="0" applyFont="1" applyFill="1"/>
    <xf numFmtId="3" fontId="54" fillId="0" borderId="0" xfId="0" applyNumberFormat="1" applyFont="1" applyFill="1"/>
    <xf numFmtId="3" fontId="27" fillId="0" borderId="0" xfId="0" applyNumberFormat="1" applyFont="1" applyFill="1"/>
    <xf numFmtId="3" fontId="2" fillId="0" borderId="0" xfId="0" applyNumberFormat="1" applyFont="1" applyFill="1"/>
    <xf numFmtId="41" fontId="27" fillId="0" borderId="0" xfId="20" applyFont="1" applyFill="1"/>
    <xf numFmtId="41" fontId="27" fillId="0" borderId="0" xfId="20" applyFont="1" applyFill="1" applyAlignment="1">
      <alignment horizontal="left"/>
    </xf>
    <xf numFmtId="3" fontId="18" fillId="0" borderId="0" xfId="0" applyNumberFormat="1" applyFont="1" applyBorder="1"/>
    <xf numFmtId="41" fontId="2" fillId="0" borderId="0" xfId="20" applyFont="1" applyFill="1"/>
    <xf numFmtId="3" fontId="18" fillId="0" borderId="0" xfId="0" applyNumberFormat="1" applyFont="1" applyFill="1" applyBorder="1"/>
    <xf numFmtId="4" fontId="27" fillId="0" borderId="0" xfId="0" applyNumberFormat="1" applyFont="1" applyFill="1" applyBorder="1"/>
    <xf numFmtId="0" fontId="2" fillId="0" borderId="0" xfId="0" applyFont="1" applyAlignment="1">
      <alignment horizontal="center"/>
    </xf>
    <xf numFmtId="167" fontId="27" fillId="0" borderId="0" xfId="0" applyNumberFormat="1" applyFont="1" applyFill="1"/>
    <xf numFmtId="41" fontId="27" fillId="0" borderId="0" xfId="0" applyNumberFormat="1" applyFont="1" applyFill="1"/>
    <xf numFmtId="4" fontId="27" fillId="0" borderId="0" xfId="0" applyNumberFormat="1" applyFont="1"/>
    <xf numFmtId="0" fontId="27" fillId="0" borderId="0" xfId="0" applyFont="1" applyAlignment="1">
      <alignment horizontal="left" vertical="center" wrapText="1"/>
    </xf>
    <xf numFmtId="0" fontId="2" fillId="0" borderId="0" xfId="0" applyFont="1" applyAlignment="1">
      <alignment horizontal="left" vertical="center"/>
    </xf>
    <xf numFmtId="0" fontId="6" fillId="0" borderId="12" xfId="0" applyFont="1" applyBorder="1" applyAlignment="1">
      <alignment horizontal="center" vertical="center" wrapText="1"/>
    </xf>
    <xf numFmtId="0" fontId="34" fillId="0" borderId="12" xfId="0" applyFont="1" applyBorder="1" applyAlignment="1">
      <alignment horizontal="center" vertical="center" wrapText="1"/>
    </xf>
    <xf numFmtId="0" fontId="5" fillId="0" borderId="12" xfId="0" applyFont="1" applyFill="1" applyBorder="1"/>
    <xf numFmtId="0" fontId="69" fillId="0" borderId="0" xfId="0" applyFont="1" applyAlignment="1">
      <alignment horizontal="right" vertical="center"/>
    </xf>
    <xf numFmtId="0" fontId="27" fillId="0" borderId="0" xfId="0" applyFont="1" applyAlignment="1">
      <alignment horizontal="right"/>
    </xf>
    <xf numFmtId="0" fontId="70" fillId="0" borderId="0" xfId="0" applyFont="1" applyAlignment="1">
      <alignment vertical="center" wrapText="1"/>
    </xf>
    <xf numFmtId="167" fontId="7" fillId="0" borderId="12" xfId="20" applyNumberFormat="1" applyFont="1" applyFill="1" applyBorder="1" applyAlignment="1">
      <alignment horizontal="right" vertical="center" wrapText="1"/>
    </xf>
    <xf numFmtId="167" fontId="7" fillId="0" borderId="12" xfId="20" applyNumberFormat="1" applyFont="1" applyFill="1" applyBorder="1" applyAlignment="1">
      <alignment vertical="center" wrapText="1"/>
    </xf>
    <xf numFmtId="167" fontId="7" fillId="0" borderId="12" xfId="20" applyNumberFormat="1" applyFont="1" applyFill="1" applyBorder="1" applyAlignment="1">
      <alignment vertical="center"/>
    </xf>
    <xf numFmtId="3" fontId="8" fillId="0" borderId="0" xfId="0" applyNumberFormat="1" applyFont="1" applyAlignment="1">
      <alignment vertical="center"/>
    </xf>
    <xf numFmtId="167" fontId="27" fillId="0" borderId="0" xfId="0" applyNumberFormat="1" applyFont="1"/>
    <xf numFmtId="167" fontId="6" fillId="0" borderId="12" xfId="20" applyNumberFormat="1" applyFont="1" applyFill="1" applyBorder="1" applyAlignment="1">
      <alignment horizontal="right" vertical="center" wrapText="1"/>
    </xf>
    <xf numFmtId="167" fontId="6" fillId="0" borderId="12" xfId="20" applyNumberFormat="1" applyFont="1" applyFill="1" applyBorder="1" applyAlignment="1">
      <alignment vertical="center" wrapText="1"/>
    </xf>
    <xf numFmtId="3" fontId="27" fillId="0" borderId="0" xfId="0" applyNumberFormat="1" applyFont="1" applyAlignment="1">
      <alignment horizontal="left" vertical="center" wrapText="1"/>
    </xf>
    <xf numFmtId="0" fontId="2" fillId="0" borderId="0" xfId="0" applyFont="1"/>
    <xf numFmtId="4" fontId="52" fillId="0" borderId="0" xfId="0" applyNumberFormat="1" applyFont="1" applyFill="1" applyBorder="1"/>
    <xf numFmtId="3" fontId="26" fillId="0" borderId="0" xfId="0" applyNumberFormat="1" applyFont="1" applyFill="1" applyBorder="1" applyAlignment="1">
      <alignment horizontal="right"/>
    </xf>
    <xf numFmtId="167" fontId="35" fillId="0" borderId="12" xfId="0" applyNumberFormat="1" applyFont="1" applyBorder="1" applyAlignment="1">
      <alignment wrapText="1"/>
    </xf>
    <xf numFmtId="167" fontId="35" fillId="0" borderId="0" xfId="0" applyNumberFormat="1" applyFont="1" applyBorder="1" applyAlignment="1">
      <alignment wrapText="1"/>
    </xf>
    <xf numFmtId="3" fontId="34" fillId="0" borderId="0" xfId="0" applyNumberFormat="1" applyFont="1" applyBorder="1" applyAlignment="1">
      <alignment wrapText="1"/>
    </xf>
    <xf numFmtId="167" fontId="34" fillId="0" borderId="13" xfId="0" applyNumberFormat="1" applyFont="1" applyBorder="1" applyAlignment="1">
      <alignment wrapText="1"/>
    </xf>
    <xf numFmtId="41" fontId="5" fillId="0" borderId="0" xfId="0" applyNumberFormat="1" applyFont="1" applyFill="1" applyAlignment="1">
      <alignment horizontal="left"/>
    </xf>
    <xf numFmtId="3" fontId="5" fillId="0" borderId="12" xfId="0" applyNumberFormat="1" applyFont="1" applyFill="1" applyBorder="1" applyAlignment="1">
      <alignment horizontal="left"/>
    </xf>
    <xf numFmtId="3" fontId="3" fillId="0" borderId="12" xfId="0" applyNumberFormat="1" applyFont="1" applyFill="1" applyBorder="1" applyAlignment="1">
      <alignment horizontal="center"/>
    </xf>
    <xf numFmtId="170" fontId="7" fillId="0" borderId="12" xfId="0" applyNumberFormat="1" applyFont="1" applyBorder="1" applyAlignment="1">
      <alignment horizontal="right" vertical="center"/>
    </xf>
    <xf numFmtId="4" fontId="5" fillId="0" borderId="0" xfId="0" applyNumberFormat="1" applyFont="1" applyAlignment="1">
      <alignment horizontal="center"/>
    </xf>
    <xf numFmtId="0" fontId="3" fillId="0" borderId="12" xfId="0" applyFont="1" applyFill="1" applyBorder="1" applyAlignment="1">
      <alignment horizontal="center" vertical="center" wrapText="1"/>
    </xf>
    <xf numFmtId="1" fontId="12" fillId="0" borderId="0" xfId="0" applyNumberFormat="1" applyFont="1" applyFill="1" applyAlignment="1">
      <alignment horizontal="left" vertical="center" wrapText="1"/>
    </xf>
    <xf numFmtId="41" fontId="5" fillId="0" borderId="0" xfId="20" applyFont="1"/>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4" fontId="5" fillId="0" borderId="12" xfId="0" applyNumberFormat="1" applyFont="1" applyFill="1" applyBorder="1" applyAlignment="1">
      <alignment horizontal="center" vertical="center"/>
    </xf>
    <xf numFmtId="4" fontId="3" fillId="0" borderId="12" xfId="0" applyNumberFormat="1" applyFont="1" applyFill="1" applyBorder="1" applyAlignment="1">
      <alignment horizontal="center" vertical="center"/>
    </xf>
    <xf numFmtId="41" fontId="7" fillId="0" borderId="0" xfId="20" applyFont="1" applyBorder="1" applyAlignment="1">
      <alignment horizontal="left" vertical="center"/>
    </xf>
    <xf numFmtId="41" fontId="7" fillId="0" borderId="0" xfId="20" applyFont="1" applyBorder="1" applyAlignment="1">
      <alignment vertical="center"/>
    </xf>
    <xf numFmtId="3" fontId="8" fillId="0" borderId="0" xfId="0" applyNumberFormat="1" applyFont="1" applyBorder="1" applyAlignment="1">
      <alignment horizontal="left" vertical="center"/>
    </xf>
    <xf numFmtId="41" fontId="5" fillId="0" borderId="0" xfId="20" applyFont="1" applyAlignment="1">
      <alignment horizontal="left"/>
    </xf>
    <xf numFmtId="41" fontId="7" fillId="0" borderId="0" xfId="0" applyNumberFormat="1" applyFont="1" applyBorder="1" applyAlignment="1">
      <alignment vertical="center"/>
    </xf>
    <xf numFmtId="41" fontId="5" fillId="0" borderId="0" xfId="20" applyFont="1" applyFill="1" applyAlignment="1"/>
    <xf numFmtId="41" fontId="5" fillId="0" borderId="0" xfId="20" applyFont="1" applyFill="1" applyAlignment="1">
      <alignment horizontal="left"/>
    </xf>
    <xf numFmtId="41" fontId="5" fillId="0" borderId="0" xfId="20" applyFont="1" applyFill="1" applyAlignment="1">
      <alignment horizontal="center"/>
    </xf>
    <xf numFmtId="41" fontId="59" fillId="0" borderId="0" xfId="20" applyFont="1" applyFill="1" applyAlignment="1">
      <alignment horizontal="center"/>
    </xf>
    <xf numFmtId="41" fontId="5" fillId="0" borderId="0" xfId="20" applyFont="1" applyAlignment="1">
      <alignment horizontal="center"/>
    </xf>
    <xf numFmtId="41" fontId="27" fillId="0" borderId="0" xfId="20" applyFont="1" applyAlignment="1">
      <alignment horizontal="left"/>
    </xf>
    <xf numFmtId="0" fontId="3" fillId="0" borderId="12" xfId="0" applyFont="1" applyFill="1" applyBorder="1" applyAlignment="1">
      <alignment horizontal="center" vertical="center" wrapText="1"/>
    </xf>
    <xf numFmtId="0" fontId="5" fillId="0" borderId="12" xfId="0" applyFont="1" applyBorder="1" applyAlignment="1">
      <alignment horizontal="center"/>
    </xf>
    <xf numFmtId="10" fontId="5" fillId="0" borderId="0" xfId="0" applyNumberFormat="1" applyFont="1" applyBorder="1" applyAlignment="1">
      <alignment horizontal="center"/>
    </xf>
    <xf numFmtId="0" fontId="66" fillId="0" borderId="0" xfId="0" applyFont="1" applyBorder="1"/>
    <xf numFmtId="167" fontId="66" fillId="0" borderId="0" xfId="0" applyNumberFormat="1" applyFont="1" applyFill="1" applyBorder="1"/>
    <xf numFmtId="3" fontId="66" fillId="0" borderId="0" xfId="0" applyNumberFormat="1" applyFont="1" applyFill="1" applyBorder="1"/>
    <xf numFmtId="3" fontId="71" fillId="0" borderId="0" xfId="0" applyNumberFormat="1" applyFont="1" applyBorder="1" applyAlignment="1">
      <alignment horizontal="center" wrapText="1"/>
    </xf>
    <xf numFmtId="4" fontId="54" fillId="0" borderId="0" xfId="0" applyNumberFormat="1" applyFont="1" applyAlignment="1">
      <alignment horizontal="left"/>
    </xf>
    <xf numFmtId="0" fontId="7" fillId="0" borderId="12" xfId="0" applyFont="1" applyFill="1" applyBorder="1" applyAlignment="1">
      <alignment horizontal="justify" vertical="center" wrapText="1"/>
    </xf>
    <xf numFmtId="4" fontId="7" fillId="0" borderId="12" xfId="0" applyNumberFormat="1" applyFont="1" applyFill="1" applyBorder="1" applyAlignment="1">
      <alignment horizontal="right" vertical="center" wrapText="1"/>
    </xf>
    <xf numFmtId="0" fontId="5" fillId="0" borderId="12" xfId="0" applyFont="1" applyFill="1" applyBorder="1" applyAlignment="1">
      <alignment horizontal="right" vertical="center" wrapText="1"/>
    </xf>
    <xf numFmtId="4" fontId="32" fillId="0" borderId="12" xfId="0" applyNumberFormat="1" applyFont="1" applyFill="1" applyBorder="1" applyAlignment="1">
      <alignment horizontal="right" vertical="center" wrapText="1"/>
    </xf>
    <xf numFmtId="4" fontId="6" fillId="0" borderId="12" xfId="0" applyNumberFormat="1" applyFont="1" applyFill="1" applyBorder="1" applyAlignment="1">
      <alignment horizontal="right" vertical="center" wrapText="1"/>
    </xf>
    <xf numFmtId="4" fontId="5" fillId="0" borderId="12" xfId="0" applyNumberFormat="1" applyFont="1" applyFill="1" applyBorder="1" applyAlignment="1">
      <alignment horizontal="center" vertical="center" wrapText="1"/>
    </xf>
    <xf numFmtId="41" fontId="7" fillId="0" borderId="12" xfId="0" applyNumberFormat="1" applyFont="1" applyFill="1" applyBorder="1" applyAlignment="1">
      <alignment horizontal="right" vertical="center"/>
    </xf>
    <xf numFmtId="0" fontId="5" fillId="0" borderId="12" xfId="0" applyFont="1" applyFill="1" applyBorder="1" applyAlignment="1">
      <alignment horizontal="right"/>
    </xf>
    <xf numFmtId="3" fontId="72" fillId="0" borderId="0" xfId="0" applyNumberFormat="1" applyFont="1" applyFill="1" applyBorder="1"/>
    <xf numFmtId="167" fontId="34" fillId="0" borderId="12" xfId="0" applyNumberFormat="1" applyFont="1" applyFill="1" applyBorder="1" applyAlignment="1">
      <alignment wrapText="1"/>
    </xf>
    <xf numFmtId="0" fontId="7" fillId="0" borderId="3" xfId="0" applyFont="1" applyFill="1" applyBorder="1" applyAlignment="1">
      <alignment horizontal="left" vertical="center" wrapText="1"/>
    </xf>
    <xf numFmtId="41" fontId="23" fillId="0" borderId="0" xfId="20" applyFont="1" applyFill="1" applyBorder="1"/>
    <xf numFmtId="41" fontId="23" fillId="0" borderId="12" xfId="20" applyFont="1" applyFill="1" applyBorder="1"/>
    <xf numFmtId="4" fontId="5" fillId="0" borderId="12" xfId="0" applyNumberFormat="1" applyFont="1" applyFill="1" applyBorder="1" applyAlignment="1">
      <alignment horizontal="right"/>
    </xf>
    <xf numFmtId="41" fontId="5" fillId="0" borderId="0" xfId="0" applyNumberFormat="1" applyFont="1" applyAlignment="1">
      <alignment horizontal="left"/>
    </xf>
    <xf numFmtId="41" fontId="32" fillId="0" borderId="12" xfId="0" applyNumberFormat="1" applyFont="1" applyFill="1" applyBorder="1" applyAlignment="1">
      <alignment horizontal="right" vertical="center"/>
    </xf>
    <xf numFmtId="3" fontId="59" fillId="0" borderId="0" xfId="0" applyNumberFormat="1" applyFont="1" applyFill="1" applyBorder="1" applyAlignment="1">
      <alignment horizontal="right" vertical="center"/>
    </xf>
    <xf numFmtId="3" fontId="32" fillId="0" borderId="0" xfId="0" applyNumberFormat="1" applyFont="1" applyFill="1" applyBorder="1" applyAlignment="1">
      <alignment horizontal="right" vertical="center"/>
    </xf>
    <xf numFmtId="3" fontId="7" fillId="0" borderId="0" xfId="0" applyNumberFormat="1" applyFont="1" applyFill="1" applyBorder="1" applyAlignment="1">
      <alignment horizontal="left" vertical="center"/>
    </xf>
    <xf numFmtId="3" fontId="35" fillId="0" borderId="0" xfId="0" applyNumberFormat="1" applyFont="1" applyBorder="1" applyAlignment="1">
      <alignment horizontal="center" wrapText="1"/>
    </xf>
    <xf numFmtId="3" fontId="5" fillId="0" borderId="0" xfId="0" applyNumberFormat="1" applyFont="1" applyFill="1" applyBorder="1" applyAlignment="1">
      <alignment horizontal="center" wrapText="1"/>
    </xf>
    <xf numFmtId="0" fontId="26" fillId="0" borderId="0" xfId="0" applyFont="1" applyFill="1" applyBorder="1" applyAlignment="1">
      <alignment horizontal="right"/>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41" fontId="60" fillId="0" borderId="0" xfId="20" applyFont="1" applyFill="1" applyAlignment="1">
      <alignment horizontal="center"/>
    </xf>
    <xf numFmtId="0" fontId="2" fillId="0" borderId="0" xfId="0" applyFont="1" applyAlignment="1">
      <alignment horizontal="left"/>
    </xf>
    <xf numFmtId="0" fontId="3" fillId="0" borderId="12" xfId="0" applyFont="1" applyFill="1" applyBorder="1" applyAlignment="1">
      <alignment horizontal="center" vertical="center" wrapText="1"/>
    </xf>
    <xf numFmtId="1" fontId="12" fillId="0" borderId="0" xfId="0" applyNumberFormat="1" applyFont="1" applyFill="1" applyAlignment="1">
      <alignment horizontal="lef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41" fontId="5" fillId="0" borderId="12" xfId="20" applyFont="1" applyFill="1" applyBorder="1" applyAlignment="1">
      <alignment horizontal="left"/>
    </xf>
    <xf numFmtId="41" fontId="6" fillId="0" borderId="12" xfId="20" applyFont="1" applyFill="1" applyBorder="1" applyAlignment="1">
      <alignment horizontal="right" vertical="center" wrapText="1"/>
    </xf>
    <xf numFmtId="0" fontId="5" fillId="0" borderId="1" xfId="0" applyFont="1" applyFill="1" applyBorder="1" applyAlignment="1">
      <alignment horizontal="left" vertical="center"/>
    </xf>
    <xf numFmtId="0" fontId="5" fillId="0" borderId="3" xfId="0" applyFont="1" applyFill="1" applyBorder="1" applyAlignment="1">
      <alignment horizontal="left" vertical="center"/>
    </xf>
    <xf numFmtId="0" fontId="3" fillId="0" borderId="12" xfId="0" applyFont="1" applyFill="1" applyBorder="1" applyAlignment="1">
      <alignment horizontal="center" vertical="center" wrapText="1"/>
    </xf>
    <xf numFmtId="0" fontId="7" fillId="0" borderId="12" xfId="0" applyFont="1" applyBorder="1" applyAlignment="1">
      <alignment horizontal="left" vertical="center" wrapText="1"/>
    </xf>
    <xf numFmtId="0" fontId="6" fillId="0" borderId="12" xfId="0" applyFont="1" applyBorder="1" applyAlignment="1">
      <alignment horizontal="left" vertical="center" wrapText="1"/>
    </xf>
    <xf numFmtId="0" fontId="6" fillId="0" borderId="12" xfId="0" applyFont="1" applyBorder="1" applyAlignment="1">
      <alignment horizontal="center" vertical="center" wrapText="1"/>
    </xf>
    <xf numFmtId="0" fontId="7" fillId="0" borderId="1" xfId="0" applyFont="1" applyFill="1" applyBorder="1" applyAlignment="1">
      <alignment horizontal="left" vertical="center"/>
    </xf>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0" fontId="11" fillId="0" borderId="0" xfId="0" applyFont="1" applyAlignment="1">
      <alignment horizontal="left" vertical="center" wrapText="1"/>
    </xf>
    <xf numFmtId="0" fontId="63" fillId="0" borderId="0" xfId="0" applyFont="1" applyFill="1" applyAlignment="1">
      <alignment vertical="top" wrapText="1"/>
    </xf>
    <xf numFmtId="0" fontId="42" fillId="0" borderId="12" xfId="0" applyFont="1" applyFill="1" applyBorder="1" applyAlignment="1">
      <alignment horizontal="center" vertical="center" wrapText="1"/>
    </xf>
    <xf numFmtId="3" fontId="7" fillId="0" borderId="12" xfId="0" applyNumberFormat="1" applyFont="1" applyFill="1" applyBorder="1" applyAlignment="1">
      <alignment horizontal="right" vertical="center" wrapText="1"/>
    </xf>
    <xf numFmtId="4" fontId="32" fillId="0" borderId="12" xfId="0" applyNumberFormat="1" applyFont="1" applyFill="1" applyBorder="1" applyAlignment="1">
      <alignment horizontal="center" vertical="center" wrapText="1"/>
    </xf>
    <xf numFmtId="3" fontId="6" fillId="0" borderId="12" xfId="0" applyNumberFormat="1" applyFont="1" applyFill="1" applyBorder="1" applyAlignment="1">
      <alignment horizontal="right" vertical="center" wrapText="1"/>
    </xf>
    <xf numFmtId="41" fontId="27" fillId="0" borderId="0" xfId="0" applyNumberFormat="1" applyFont="1" applyAlignment="1">
      <alignment horizontal="left"/>
    </xf>
    <xf numFmtId="41" fontId="26" fillId="0" borderId="12" xfId="20" applyFont="1" applyFill="1" applyBorder="1"/>
    <xf numFmtId="4" fontId="7" fillId="0" borderId="12" xfId="0" applyNumberFormat="1" applyFont="1" applyFill="1" applyBorder="1" applyAlignment="1">
      <alignment horizontal="center" vertical="center" wrapText="1"/>
    </xf>
    <xf numFmtId="4" fontId="7" fillId="0" borderId="12" xfId="0" applyNumberFormat="1" applyFont="1" applyFill="1" applyBorder="1" applyAlignment="1">
      <alignment horizontal="center" vertical="center"/>
    </xf>
    <xf numFmtId="4" fontId="6" fillId="0" borderId="12" xfId="0" applyNumberFormat="1" applyFont="1" applyFill="1" applyBorder="1" applyAlignment="1">
      <alignment horizontal="center" vertical="center" wrapText="1"/>
    </xf>
    <xf numFmtId="4" fontId="6" fillId="0" borderId="12" xfId="0" applyNumberFormat="1" applyFont="1" applyFill="1" applyBorder="1" applyAlignment="1">
      <alignment horizontal="center" vertical="center"/>
    </xf>
    <xf numFmtId="3" fontId="6" fillId="0" borderId="12" xfId="0" applyNumberFormat="1" applyFont="1" applyFill="1" applyBorder="1" applyAlignment="1">
      <alignment horizontal="center" vertical="center"/>
    </xf>
    <xf numFmtId="3" fontId="6" fillId="0" borderId="12" xfId="0" applyNumberFormat="1" applyFont="1" applyFill="1" applyBorder="1" applyAlignment="1">
      <alignment horizontal="center" vertical="center" wrapText="1"/>
    </xf>
    <xf numFmtId="3" fontId="6" fillId="0" borderId="12" xfId="0" applyNumberFormat="1" applyFont="1" applyBorder="1" applyAlignment="1">
      <alignment horizontal="center" vertical="center" wrapText="1"/>
    </xf>
    <xf numFmtId="171" fontId="7" fillId="0" borderId="12" xfId="0" applyNumberFormat="1" applyFont="1" applyFill="1" applyBorder="1" applyAlignment="1">
      <alignment horizontal="center" vertical="center"/>
    </xf>
    <xf numFmtId="3" fontId="5" fillId="0" borderId="12" xfId="0" applyNumberFormat="1" applyFont="1" applyFill="1" applyBorder="1" applyAlignment="1">
      <alignment horizontal="right" vertical="center"/>
    </xf>
    <xf numFmtId="0" fontId="5" fillId="0" borderId="1" xfId="0" applyFont="1" applyFill="1" applyBorder="1" applyAlignment="1">
      <alignment vertical="center"/>
    </xf>
    <xf numFmtId="0" fontId="5" fillId="0" borderId="3" xfId="0" applyFont="1" applyFill="1" applyBorder="1" applyAlignment="1">
      <alignment vertical="center"/>
    </xf>
    <xf numFmtId="14" fontId="7" fillId="0" borderId="0" xfId="0" applyNumberFormat="1" applyFont="1" applyFill="1" applyBorder="1" applyAlignment="1">
      <alignment horizontal="center" vertical="center"/>
    </xf>
    <xf numFmtId="4" fontId="3" fillId="0" borderId="12" xfId="0" applyNumberFormat="1" applyFont="1" applyFill="1" applyBorder="1" applyAlignment="1">
      <alignment horizontal="right" vertical="center"/>
    </xf>
    <xf numFmtId="41" fontId="7" fillId="0" borderId="14" xfId="0" applyNumberFormat="1" applyFont="1" applyFill="1" applyBorder="1" applyAlignment="1">
      <alignment horizontal="right" vertical="center"/>
    </xf>
    <xf numFmtId="0" fontId="59" fillId="0" borderId="0" xfId="0" applyFont="1" applyFill="1" applyBorder="1" applyAlignment="1">
      <alignment horizontal="left"/>
    </xf>
    <xf numFmtId="0" fontId="7" fillId="0" borderId="1" xfId="0" applyFont="1" applyBorder="1" applyAlignment="1">
      <alignment horizontal="left" vertical="center"/>
    </xf>
    <xf numFmtId="3" fontId="6" fillId="0" borderId="12" xfId="0" applyNumberFormat="1" applyFont="1" applyBorder="1" applyAlignment="1">
      <alignment horizontal="right" vertical="center"/>
    </xf>
    <xf numFmtId="3" fontId="7" fillId="0" borderId="12" xfId="0" applyNumberFormat="1" applyFont="1" applyFill="1" applyBorder="1" applyAlignment="1">
      <alignment horizontal="right" vertical="center"/>
    </xf>
    <xf numFmtId="0" fontId="5" fillId="0" borderId="0" xfId="0" applyFont="1" applyFill="1" applyAlignment="1">
      <alignment horizontal="left"/>
    </xf>
    <xf numFmtId="3" fontId="5" fillId="0" borderId="0" xfId="0" applyNumberFormat="1" applyFont="1" applyFill="1" applyAlignment="1">
      <alignment horizontal="left"/>
    </xf>
    <xf numFmtId="3" fontId="6" fillId="0" borderId="12" xfId="0" applyNumberFormat="1" applyFont="1" applyFill="1" applyBorder="1" applyAlignment="1">
      <alignment horizontal="right" vertical="center"/>
    </xf>
    <xf numFmtId="3" fontId="7" fillId="0" borderId="12" xfId="0" applyNumberFormat="1" applyFont="1" applyFill="1" applyBorder="1" applyAlignment="1">
      <alignment vertical="center"/>
    </xf>
    <xf numFmtId="0" fontId="5" fillId="0" borderId="0" xfId="0" applyFont="1" applyFill="1" applyBorder="1" applyAlignment="1">
      <alignment horizontal="left"/>
    </xf>
    <xf numFmtId="167" fontId="26" fillId="0" borderId="0" xfId="0" applyNumberFormat="1" applyFont="1"/>
    <xf numFmtId="167" fontId="5" fillId="0" borderId="0" xfId="0" applyNumberFormat="1" applyFont="1"/>
    <xf numFmtId="4" fontId="27" fillId="0" borderId="0" xfId="0" applyNumberFormat="1" applyFont="1" applyAlignment="1">
      <alignment horizontal="left"/>
    </xf>
    <xf numFmtId="14" fontId="6" fillId="0" borderId="0" xfId="0" applyNumberFormat="1" applyFont="1" applyBorder="1" applyAlignment="1">
      <alignment horizontal="center" vertical="center" wrapText="1"/>
    </xf>
    <xf numFmtId="0" fontId="6" fillId="0" borderId="0" xfId="0" applyFont="1" applyBorder="1" applyAlignment="1">
      <alignment horizontal="center" vertical="center" wrapText="1"/>
    </xf>
    <xf numFmtId="3" fontId="6" fillId="0" borderId="0" xfId="0" applyNumberFormat="1" applyFont="1" applyBorder="1" applyAlignment="1">
      <alignment horizontal="right" vertical="center"/>
    </xf>
    <xf numFmtId="41" fontId="5" fillId="0" borderId="0" xfId="0" applyNumberFormat="1" applyFont="1" applyBorder="1" applyAlignment="1">
      <alignment horizontal="left"/>
    </xf>
    <xf numFmtId="41" fontId="56" fillId="0" borderId="0" xfId="0" applyNumberFormat="1" applyFont="1" applyBorder="1" applyAlignment="1">
      <alignment vertical="top" wrapText="1"/>
    </xf>
    <xf numFmtId="0" fontId="57" fillId="0" borderId="0" xfId="0" applyFont="1" applyBorder="1" applyAlignment="1">
      <alignment horizontal="left" vertical="top" wrapText="1"/>
    </xf>
    <xf numFmtId="0" fontId="56" fillId="0" borderId="0" xfId="0" applyFont="1" applyBorder="1" applyAlignment="1">
      <alignment vertical="top" wrapText="1"/>
    </xf>
    <xf numFmtId="41" fontId="7" fillId="0" borderId="14" xfId="0" applyNumberFormat="1" applyFont="1" applyBorder="1" applyAlignment="1">
      <alignment horizontal="right" vertical="center"/>
    </xf>
    <xf numFmtId="0" fontId="7" fillId="0" borderId="0" xfId="0" applyFont="1" applyBorder="1" applyAlignment="1">
      <alignment horizontal="right" vertical="center"/>
    </xf>
    <xf numFmtId="4" fontId="7" fillId="0" borderId="0" xfId="0" applyNumberFormat="1" applyFont="1" applyBorder="1" applyAlignment="1">
      <alignment horizontal="right" vertical="center"/>
    </xf>
    <xf numFmtId="3" fontId="5" fillId="0" borderId="0" xfId="0" applyNumberFormat="1" applyFont="1" applyFill="1" applyBorder="1"/>
    <xf numFmtId="9" fontId="27" fillId="0" borderId="0" xfId="3" applyFont="1" applyFill="1"/>
    <xf numFmtId="10" fontId="5" fillId="0" borderId="5" xfId="0" applyNumberFormat="1" applyFont="1" applyBorder="1" applyAlignment="1">
      <alignment horizontal="center" vertical="center"/>
    </xf>
    <xf numFmtId="10" fontId="5" fillId="0" borderId="7" xfId="0" applyNumberFormat="1" applyFont="1" applyBorder="1" applyAlignment="1">
      <alignment horizontal="center" vertical="center"/>
    </xf>
    <xf numFmtId="10" fontId="5" fillId="0" borderId="9" xfId="0" applyNumberFormat="1" applyFont="1" applyBorder="1" applyAlignment="1">
      <alignment horizontal="center" vertical="center"/>
    </xf>
    <xf numFmtId="10" fontId="5" fillId="0" borderId="11" xfId="0" applyNumberFormat="1" applyFont="1" applyBorder="1" applyAlignment="1">
      <alignment horizontal="center" vertical="center"/>
    </xf>
    <xf numFmtId="0" fontId="14" fillId="0" borderId="12" xfId="0" applyFont="1" applyBorder="1" applyAlignment="1">
      <alignment horizontal="center" vertical="center" wrapText="1"/>
    </xf>
    <xf numFmtId="10" fontId="5" fillId="0" borderId="1" xfId="0" applyNumberFormat="1" applyFont="1" applyBorder="1" applyAlignment="1">
      <alignment horizontal="center"/>
    </xf>
    <xf numFmtId="10" fontId="5" fillId="0" borderId="3" xfId="0" applyNumberFormat="1" applyFont="1" applyBorder="1" applyAlignment="1">
      <alignment horizontal="center"/>
    </xf>
    <xf numFmtId="0" fontId="3" fillId="0" borderId="2" xfId="0" applyFont="1" applyBorder="1" applyAlignment="1">
      <alignment horizontal="center"/>
    </xf>
    <xf numFmtId="0" fontId="1" fillId="0" borderId="0" xfId="0" applyFont="1" applyAlignment="1">
      <alignment horizontal="center"/>
    </xf>
    <xf numFmtId="0" fontId="31" fillId="0" borderId="0" xfId="0" applyFont="1" applyAlignment="1">
      <alignment horizontal="center"/>
    </xf>
    <xf numFmtId="0" fontId="5" fillId="0" borderId="0" xfId="0" applyFont="1" applyFill="1" applyAlignment="1">
      <alignment horizontal="left" wrapText="1"/>
    </xf>
    <xf numFmtId="49" fontId="5" fillId="0" borderId="0" xfId="0" applyNumberFormat="1" applyFont="1" applyAlignment="1">
      <alignment horizontal="left" wrapText="1"/>
    </xf>
    <xf numFmtId="0" fontId="40" fillId="0" borderId="0" xfId="0" applyFont="1" applyBorder="1" applyAlignment="1">
      <alignment horizontal="left" vertical="top"/>
    </xf>
    <xf numFmtId="0" fontId="22" fillId="0" borderId="0" xfId="0" applyFont="1" applyAlignment="1">
      <alignment horizontal="left"/>
    </xf>
    <xf numFmtId="0" fontId="23" fillId="0" borderId="0" xfId="0" applyFont="1" applyAlignment="1">
      <alignment horizontal="left"/>
    </xf>
    <xf numFmtId="0" fontId="1" fillId="0" borderId="0" xfId="0" applyFont="1" applyBorder="1" applyAlignment="1">
      <alignment horizontal="left" vertical="center"/>
    </xf>
    <xf numFmtId="0" fontId="1" fillId="0" borderId="0" xfId="0" applyFont="1" applyAlignment="1">
      <alignment horizontal="left" wrapText="1"/>
    </xf>
    <xf numFmtId="0" fontId="1" fillId="0" borderId="0" xfId="0" applyFont="1" applyAlignment="1">
      <alignment horizontal="left" vertical="center"/>
    </xf>
    <xf numFmtId="0" fontId="44" fillId="0" borderId="0" xfId="0" applyFont="1" applyBorder="1" applyAlignment="1">
      <alignment horizontal="left" vertical="center"/>
    </xf>
    <xf numFmtId="167" fontId="35" fillId="0" borderId="12" xfId="0" applyNumberFormat="1" applyFont="1" applyFill="1" applyBorder="1" applyAlignment="1">
      <alignment horizontal="center" wrapText="1"/>
    </xf>
    <xf numFmtId="0" fontId="1" fillId="0" borderId="0" xfId="0" applyFont="1" applyAlignment="1">
      <alignment horizontal="left"/>
    </xf>
    <xf numFmtId="0" fontId="34" fillId="0" borderId="0" xfId="0" applyFont="1" applyAlignment="1">
      <alignment horizontal="left"/>
    </xf>
    <xf numFmtId="0" fontId="44" fillId="0" borderId="0" xfId="0" applyFont="1" applyAlignment="1">
      <alignment horizontal="left"/>
    </xf>
    <xf numFmtId="0" fontId="34" fillId="0" borderId="12" xfId="0" applyFont="1" applyBorder="1" applyAlignment="1">
      <alignment horizontal="center" vertical="center" wrapText="1"/>
    </xf>
    <xf numFmtId="167" fontId="35" fillId="0" borderId="8" xfId="0" applyNumberFormat="1" applyFont="1" applyBorder="1" applyAlignment="1">
      <alignment horizontal="center" wrapText="1"/>
    </xf>
    <xf numFmtId="167" fontId="35" fillId="0" borderId="11" xfId="0" applyNumberFormat="1" applyFont="1" applyBorder="1" applyAlignment="1">
      <alignment horizontal="center" wrapText="1"/>
    </xf>
    <xf numFmtId="0" fontId="34" fillId="0" borderId="0" xfId="0" applyFont="1" applyBorder="1" applyAlignment="1">
      <alignment horizontal="left" vertical="center"/>
    </xf>
    <xf numFmtId="0" fontId="41" fillId="0" borderId="0" xfId="0" applyFont="1" applyBorder="1" applyAlignment="1">
      <alignment horizontal="left" vertical="center"/>
    </xf>
    <xf numFmtId="0" fontId="2" fillId="0" borderId="0" xfId="0" applyFont="1" applyAlignment="1">
      <alignment horizontal="left"/>
    </xf>
    <xf numFmtId="0" fontId="27" fillId="0" borderId="0" xfId="0" applyFont="1" applyFill="1" applyAlignment="1">
      <alignment horizontal="left" vertical="center" wrapText="1"/>
    </xf>
    <xf numFmtId="0" fontId="31" fillId="0" borderId="0" xfId="0" applyFont="1" applyAlignment="1">
      <alignment horizontal="center" vertical="center"/>
    </xf>
    <xf numFmtId="0" fontId="2" fillId="0" borderId="0" xfId="0" applyFont="1" applyAlignment="1">
      <alignment horizontal="center" vertical="center"/>
    </xf>
    <xf numFmtId="0" fontId="27" fillId="0" borderId="0" xfId="0" applyFont="1" applyAlignment="1">
      <alignment horizontal="left" vertical="center" wrapText="1"/>
    </xf>
    <xf numFmtId="0" fontId="27" fillId="0" borderId="0" xfId="0" applyFont="1" applyFill="1" applyAlignment="1">
      <alignment horizontal="left" vertical="top" wrapText="1"/>
    </xf>
    <xf numFmtId="0" fontId="27" fillId="0" borderId="0" xfId="0" applyFont="1" applyAlignment="1">
      <alignment horizontal="left" vertical="center"/>
    </xf>
    <xf numFmtId="0" fontId="2" fillId="0" borderId="0" xfId="0" applyFont="1" applyAlignment="1">
      <alignment horizontal="left" vertical="center"/>
    </xf>
    <xf numFmtId="0" fontId="13" fillId="0" borderId="12" xfId="0" applyFont="1" applyBorder="1" applyAlignment="1">
      <alignment horizontal="justify" vertical="center" wrapText="1"/>
    </xf>
    <xf numFmtId="4" fontId="27" fillId="0" borderId="0" xfId="0" applyNumberFormat="1" applyFont="1" applyAlignment="1">
      <alignment horizontal="left" vertical="center" wrapText="1"/>
    </xf>
    <xf numFmtId="0" fontId="50" fillId="0" borderId="0" xfId="0" applyFont="1" applyFill="1" applyAlignment="1">
      <alignment horizontal="left" vertical="center" wrapText="1"/>
    </xf>
    <xf numFmtId="0" fontId="27" fillId="0" borderId="0" xfId="0" applyFont="1" applyFill="1" applyAlignment="1">
      <alignment horizontal="left" vertical="center"/>
    </xf>
    <xf numFmtId="0" fontId="2" fillId="0" borderId="0" xfId="0" applyFont="1" applyAlignment="1">
      <alignment horizontal="left"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6" fillId="0" borderId="13" xfId="0" applyNumberFormat="1" applyFont="1" applyBorder="1" applyAlignment="1">
      <alignment horizontal="center" vertical="center" wrapText="1"/>
    </xf>
    <xf numFmtId="0" fontId="6" fillId="0" borderId="14" xfId="0" applyNumberFormat="1" applyFont="1" applyBorder="1" applyAlignment="1">
      <alignment horizontal="center" vertical="center" wrapText="1"/>
    </xf>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12" xfId="0" applyFont="1" applyBorder="1" applyAlignment="1">
      <alignment horizontal="left"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5" fillId="0" borderId="1" xfId="0" applyFont="1" applyFill="1" applyBorder="1" applyAlignment="1">
      <alignment horizontal="left" vertical="center"/>
    </xf>
    <xf numFmtId="0" fontId="5" fillId="0" borderId="3" xfId="0" applyFont="1" applyFill="1" applyBorder="1" applyAlignment="1">
      <alignment horizontal="left" vertical="center"/>
    </xf>
    <xf numFmtId="0" fontId="6" fillId="0" borderId="12" xfId="0" applyFont="1" applyBorder="1" applyAlignment="1">
      <alignment horizontal="center" vertical="center" wrapText="1"/>
    </xf>
    <xf numFmtId="0" fontId="6" fillId="0" borderId="1" xfId="0" applyFont="1" applyBorder="1" applyAlignment="1">
      <alignment horizontal="center" vertical="center" wrapText="1"/>
    </xf>
    <xf numFmtId="1" fontId="12" fillId="0" borderId="0" xfId="0" applyNumberFormat="1" applyFont="1" applyFill="1" applyAlignment="1">
      <alignment horizontal="left" vertical="center" wrapText="1"/>
    </xf>
    <xf numFmtId="0" fontId="11" fillId="0" borderId="0" xfId="0" applyFont="1" applyAlignment="1">
      <alignment horizontal="left" vertical="center"/>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12" fillId="0" borderId="0" xfId="0" applyFont="1" applyFill="1" applyAlignment="1">
      <alignment horizontal="left" vertical="center" wrapText="1"/>
    </xf>
    <xf numFmtId="0" fontId="7" fillId="0" borderId="1" xfId="0" applyFont="1" applyFill="1" applyBorder="1" applyAlignment="1">
      <alignment horizontal="left" vertical="center" wrapText="1"/>
    </xf>
    <xf numFmtId="0" fontId="7" fillId="0" borderId="3" xfId="0" applyFont="1" applyFill="1" applyBorder="1" applyAlignment="1">
      <alignment horizontal="left" vertical="center" wrapText="1"/>
    </xf>
    <xf numFmtId="0" fontId="6" fillId="0" borderId="12" xfId="0" applyFont="1" applyBorder="1" applyAlignment="1">
      <alignment horizontal="left" vertical="center"/>
    </xf>
    <xf numFmtId="0" fontId="49" fillId="0" borderId="1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169" fontId="11" fillId="0" borderId="0" xfId="0" applyNumberFormat="1" applyFont="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32" fillId="0" borderId="1" xfId="0" applyFont="1" applyBorder="1" applyAlignment="1">
      <alignment horizontal="left" vertical="center" wrapText="1"/>
    </xf>
    <xf numFmtId="0" fontId="32" fillId="0" borderId="3" xfId="0" applyFont="1" applyBorder="1" applyAlignment="1">
      <alignment horizontal="left"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3" fillId="0" borderId="0" xfId="0" applyFont="1" applyBorder="1" applyAlignment="1">
      <alignment vertical="center" wrapText="1"/>
    </xf>
    <xf numFmtId="0" fontId="3" fillId="0" borderId="12" xfId="0" applyFont="1" applyBorder="1" applyAlignment="1">
      <alignment horizontal="center"/>
    </xf>
    <xf numFmtId="0" fontId="5" fillId="0" borderId="12" xfId="0" applyFont="1" applyBorder="1" applyAlignment="1">
      <alignment horizontal="center"/>
    </xf>
    <xf numFmtId="0" fontId="5" fillId="0" borderId="12" xfId="0" applyFont="1" applyFill="1" applyBorder="1" applyAlignment="1">
      <alignment horizontal="center" vertical="center"/>
    </xf>
    <xf numFmtId="0" fontId="3" fillId="0" borderId="12" xfId="0" applyFont="1" applyFill="1" applyBorder="1" applyAlignment="1">
      <alignment horizontal="left"/>
    </xf>
    <xf numFmtId="0" fontId="7" fillId="0" borderId="12" xfId="0" applyFont="1" applyBorder="1" applyAlignment="1">
      <alignment horizontal="left" vertical="center"/>
    </xf>
    <xf numFmtId="0" fontId="3" fillId="0" borderId="12"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12" xfId="0" applyFont="1" applyFill="1" applyBorder="1" applyAlignment="1">
      <alignment horizontal="left" vertical="center"/>
    </xf>
    <xf numFmtId="0" fontId="5" fillId="0" borderId="1" xfId="0" applyFont="1" applyFill="1" applyBorder="1" applyAlignment="1">
      <alignment horizontal="center"/>
    </xf>
    <xf numFmtId="0" fontId="5" fillId="0" borderId="3" xfId="0" applyFont="1" applyFill="1" applyBorder="1" applyAlignment="1">
      <alignment horizont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0" borderId="12" xfId="0" applyFont="1" applyFill="1" applyBorder="1" applyAlignment="1">
      <alignment horizontal="left" vertical="center"/>
    </xf>
    <xf numFmtId="1" fontId="12" fillId="0" borderId="1" xfId="0" applyNumberFormat="1" applyFont="1" applyFill="1" applyBorder="1" applyAlignment="1">
      <alignment horizontal="left" vertical="center" wrapText="1"/>
    </xf>
    <xf numFmtId="1" fontId="12" fillId="0" borderId="2" xfId="0" applyNumberFormat="1" applyFont="1" applyFill="1" applyBorder="1" applyAlignment="1">
      <alignment horizontal="left"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12" xfId="0" applyFont="1" applyBorder="1" applyAlignment="1">
      <alignment horizontal="left" vertical="center" wrapText="1"/>
    </xf>
    <xf numFmtId="0" fontId="6" fillId="0" borderId="12" xfId="0" applyFont="1" applyBorder="1" applyAlignment="1">
      <alignment horizontal="left"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11" fillId="0" borderId="0" xfId="0" applyFont="1" applyAlignment="1">
      <alignment horizontal="left"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0" xfId="0" applyFont="1" applyBorder="1" applyAlignment="1">
      <alignment horizontal="left" vertical="center" wrapText="1"/>
    </xf>
    <xf numFmtId="0" fontId="7" fillId="0" borderId="1" xfId="0" applyFont="1" applyFill="1" applyBorder="1" applyAlignment="1">
      <alignment horizontal="left" vertical="center"/>
    </xf>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0" fontId="3" fillId="0" borderId="0" xfId="0" applyFont="1" applyBorder="1" applyAlignment="1">
      <alignment horizontal="left" vertical="center" wrapText="1"/>
    </xf>
    <xf numFmtId="0" fontId="5" fillId="0" borderId="0" xfId="0" applyFont="1" applyBorder="1" applyAlignment="1">
      <alignment horizontal="left" vertical="center" wrapText="1"/>
    </xf>
    <xf numFmtId="0" fontId="6" fillId="0" borderId="0" xfId="0" applyFont="1" applyBorder="1" applyAlignment="1">
      <alignment horizontal="left" vertical="center" wrapText="1"/>
    </xf>
    <xf numFmtId="0" fontId="7" fillId="0" borderId="2" xfId="0" applyFont="1" applyFill="1" applyBorder="1" applyAlignment="1">
      <alignment horizontal="left" vertical="center" wrapText="1"/>
    </xf>
    <xf numFmtId="0" fontId="6" fillId="0" borderId="12" xfId="0" applyFont="1" applyBorder="1" applyAlignment="1">
      <alignment horizontal="center" vertical="center"/>
    </xf>
    <xf numFmtId="0" fontId="7" fillId="0" borderId="12" xfId="0" applyFont="1" applyFill="1" applyBorder="1" applyAlignment="1">
      <alignment horizontal="left" vertical="center" wrapText="1"/>
    </xf>
    <xf numFmtId="0" fontId="6" fillId="0" borderId="1" xfId="0" applyFont="1" applyFill="1" applyBorder="1" applyAlignment="1">
      <alignment horizontal="left" vertical="center"/>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0" borderId="0" xfId="0" applyFont="1" applyBorder="1" applyAlignment="1">
      <alignment horizontal="center" vertical="center"/>
    </xf>
    <xf numFmtId="0" fontId="7" fillId="0" borderId="0" xfId="0" applyFont="1" applyBorder="1" applyAlignment="1">
      <alignment horizontal="left" vertical="center"/>
    </xf>
    <xf numFmtId="0" fontId="6" fillId="0" borderId="0" xfId="0" applyFont="1" applyBorder="1" applyAlignment="1">
      <alignment horizontal="left" vertical="center"/>
    </xf>
    <xf numFmtId="0" fontId="6" fillId="0" borderId="12" xfId="0" applyFont="1" applyFill="1" applyBorder="1" applyAlignment="1">
      <alignment horizontal="left" vertical="center" wrapText="1"/>
    </xf>
    <xf numFmtId="0" fontId="7" fillId="0" borderId="2" xfId="0" applyFont="1" applyBorder="1" applyAlignment="1">
      <alignment horizontal="left"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32" fillId="0" borderId="1" xfId="0" applyFont="1" applyFill="1" applyBorder="1" applyAlignment="1">
      <alignment horizontal="left" vertical="center" wrapText="1"/>
    </xf>
    <xf numFmtId="0" fontId="32" fillId="0" borderId="2" xfId="0" applyFont="1" applyFill="1" applyBorder="1" applyAlignment="1">
      <alignment horizontal="left" vertical="center" wrapText="1"/>
    </xf>
    <xf numFmtId="0" fontId="32" fillId="0" borderId="3" xfId="0" applyFont="1" applyFill="1" applyBorder="1" applyAlignment="1">
      <alignment horizontal="left" vertical="center" wrapText="1"/>
    </xf>
    <xf numFmtId="0" fontId="5" fillId="0" borderId="2" xfId="0" applyFont="1" applyBorder="1" applyAlignment="1">
      <alignment horizontal="left"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6" fillId="0" borderId="1" xfId="0" applyFont="1" applyBorder="1" applyAlignment="1">
      <alignment horizontal="center" vertical="center"/>
    </xf>
    <xf numFmtId="0" fontId="6" fillId="0" borderId="14" xfId="0" applyFont="1" applyBorder="1" applyAlignment="1">
      <alignment horizontal="left"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7" fillId="0" borderId="13" xfId="0" applyFont="1" applyBorder="1" applyAlignment="1">
      <alignment horizontal="left" vertical="center"/>
    </xf>
    <xf numFmtId="0" fontId="12" fillId="0" borderId="0" xfId="0" applyFont="1" applyAlignment="1">
      <alignment horizontal="left" vertical="center" wrapText="1"/>
    </xf>
    <xf numFmtId="0" fontId="11" fillId="0" borderId="0" xfId="0" applyFont="1" applyAlignment="1">
      <alignment horizontal="left" vertical="top" wrapText="1"/>
    </xf>
    <xf numFmtId="0" fontId="27" fillId="0" borderId="0" xfId="0" applyFont="1" applyAlignment="1">
      <alignment horizontal="left" vertical="top" wrapText="1"/>
    </xf>
  </cellXfs>
  <cellStyles count="31">
    <cellStyle name="          _x000d__x000a_386grabber=VGA.3GR_x000d__x000a_" xfId="4" xr:uid="{4D10E93A-80CD-4A6D-BDFA-F558166E0888}"/>
    <cellStyle name="Excel Built-in Normal 2" xfId="13" xr:uid="{260C3D9B-6B8C-4934-970B-FCC19937A114}"/>
    <cellStyle name="Hipervínculo" xfId="1" builtinId="8"/>
    <cellStyle name="Millares [0]" xfId="20" builtinId="6"/>
    <cellStyle name="Millares [0] 2" xfId="8" xr:uid="{8F1B4999-846C-4CE3-A28D-79E8625618F5}"/>
    <cellStyle name="Millares [0] 2 2" xfId="16" xr:uid="{32485942-38BE-45EA-AE66-892DF038943D}"/>
    <cellStyle name="Millares [0] 2 2 2" xfId="28" xr:uid="{FFA6A462-75F4-45A4-B2A9-25B1DD0D18A8}"/>
    <cellStyle name="Millares [0] 2 3" xfId="15" xr:uid="{C97A07D4-654D-40C0-B92D-C779EA4CF83B}"/>
    <cellStyle name="Millares [0] 2 3 2" xfId="27" xr:uid="{D6DA0602-C9B9-428C-A36D-819AA1C38D6E}"/>
    <cellStyle name="Millares [0] 3" xfId="6" xr:uid="{F37783CA-7FEB-46CF-9A8F-06399FFB9DA0}"/>
    <cellStyle name="Millares [0] 3 2" xfId="12" xr:uid="{9BEC7463-18A7-430B-8C3F-42F86A38CC92}"/>
    <cellStyle name="Millares [0] 3 2 2" xfId="26" xr:uid="{5B77AA75-2B96-4C97-A8F4-6E2A49356138}"/>
    <cellStyle name="Millares [0] 3 3" xfId="23" xr:uid="{D8ED4CCE-59BC-4B9F-B7DA-B9A92BCA7BF4}"/>
    <cellStyle name="Millares [0] 4" xfId="11" xr:uid="{99E3E910-0AA5-44E4-84A4-9CA80D6A4C93}"/>
    <cellStyle name="Millares [0] 4 2" xfId="25" xr:uid="{A2FB3D34-F7D3-455B-8A2A-DA49B48D5239}"/>
    <cellStyle name="Millares [0] 5" xfId="17" xr:uid="{762B339C-9787-4066-AA1A-C659175DA3B1}"/>
    <cellStyle name="Millares [0] 5 2" xfId="29" xr:uid="{4B4E8D65-721B-433B-B4B9-8CA53D8E6245}"/>
    <cellStyle name="Millares [0] 6" xfId="30" xr:uid="{1952E542-8FFD-40F3-97C7-8CC9990AEABA}"/>
    <cellStyle name="Normal" xfId="0" builtinId="0"/>
    <cellStyle name="Normal 2" xfId="2" xr:uid="{44C37323-8DA2-4523-A1AE-088E887D5AF6}"/>
    <cellStyle name="Normal 2 2" xfId="18" xr:uid="{C97645E3-DF5C-4263-839D-8E4F24D950F9}"/>
    <cellStyle name="Normal 2 3" xfId="14" xr:uid="{6D657A7D-B770-432A-B186-E384A888EEB1}"/>
    <cellStyle name="Normal 3" xfId="7" xr:uid="{3B275477-AAE9-41E7-8547-D3238D42B0C6}"/>
    <cellStyle name="Normal 3 2" xfId="22" xr:uid="{EB21166B-F51D-4F26-8912-FC1E356D632F}"/>
    <cellStyle name="Normal 4" xfId="9" xr:uid="{CFC4B6F3-35A9-41FC-A8B2-B51570177979}"/>
    <cellStyle name="Normal 4 2" xfId="24" xr:uid="{EFA33D66-2780-4B91-9710-CCCC071E302A}"/>
    <cellStyle name="Normal 5" xfId="10" xr:uid="{A3422750-7762-43A2-91AD-98F32D421460}"/>
    <cellStyle name="Normal 6" xfId="21" xr:uid="{60317405-D3E0-4650-A4F2-8BAE2D9F907E}"/>
    <cellStyle name="Normal 7" xfId="19" xr:uid="{B8E82BC6-0921-4661-9322-A077DF1770B5}"/>
    <cellStyle name="Porcentaje" xfId="3" builtinId="5"/>
    <cellStyle name="PORCENTAJE 2" xfId="5" xr:uid="{AC323F57-E10A-449C-B059-2E6FAD9DC960}"/>
  </cellStyles>
  <dxfs count="0"/>
  <tableStyles count="0" defaultTableStyle="TableStyleMedium2" defaultPivotStyle="PivotStyleLight16"/>
  <colors>
    <mruColors>
      <color rgb="FFEEEE12"/>
      <color rgb="FF33CCFF"/>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63" Type="http://schemas.openxmlformats.org/officeDocument/2006/relationships/externalLink" Target="externalLinks/externalLink53.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226" Type="http://schemas.openxmlformats.org/officeDocument/2006/relationships/externalLink" Target="externalLinks/externalLink216.xml"/><Relationship Id="rId247" Type="http://schemas.openxmlformats.org/officeDocument/2006/relationships/externalLink" Target="externalLinks/externalLink237.xml"/><Relationship Id="rId107" Type="http://schemas.openxmlformats.org/officeDocument/2006/relationships/externalLink" Target="externalLinks/externalLink97.xml"/><Relationship Id="rId268" Type="http://schemas.openxmlformats.org/officeDocument/2006/relationships/externalLink" Target="externalLinks/externalLink258.xml"/><Relationship Id="rId289" Type="http://schemas.openxmlformats.org/officeDocument/2006/relationships/externalLink" Target="externalLinks/externalLink279.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53" Type="http://schemas.openxmlformats.org/officeDocument/2006/relationships/externalLink" Target="externalLinks/externalLink43.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149" Type="http://schemas.openxmlformats.org/officeDocument/2006/relationships/externalLink" Target="externalLinks/externalLink139.xml"/><Relationship Id="rId5" Type="http://schemas.openxmlformats.org/officeDocument/2006/relationships/worksheet" Target="worksheets/sheet5.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181" Type="http://schemas.openxmlformats.org/officeDocument/2006/relationships/externalLink" Target="externalLinks/externalLink171.xml"/><Relationship Id="rId216" Type="http://schemas.openxmlformats.org/officeDocument/2006/relationships/externalLink" Target="externalLinks/externalLink206.xml"/><Relationship Id="rId237" Type="http://schemas.openxmlformats.org/officeDocument/2006/relationships/externalLink" Target="externalLinks/externalLink227.xml"/><Relationship Id="rId258" Type="http://schemas.openxmlformats.org/officeDocument/2006/relationships/externalLink" Target="externalLinks/externalLink248.xml"/><Relationship Id="rId279" Type="http://schemas.openxmlformats.org/officeDocument/2006/relationships/externalLink" Target="externalLinks/externalLink269.xml"/><Relationship Id="rId22" Type="http://schemas.openxmlformats.org/officeDocument/2006/relationships/externalLink" Target="externalLinks/externalLink12.xml"/><Relationship Id="rId43" Type="http://schemas.openxmlformats.org/officeDocument/2006/relationships/externalLink" Target="externalLinks/externalLink33.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39" Type="http://schemas.openxmlformats.org/officeDocument/2006/relationships/externalLink" Target="externalLinks/externalLink129.xml"/><Relationship Id="rId290" Type="http://schemas.openxmlformats.org/officeDocument/2006/relationships/externalLink" Target="externalLinks/externalLink280.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71" Type="http://schemas.openxmlformats.org/officeDocument/2006/relationships/externalLink" Target="externalLinks/externalLink161.xml"/><Relationship Id="rId192" Type="http://schemas.openxmlformats.org/officeDocument/2006/relationships/externalLink" Target="externalLinks/externalLink182.xml"/><Relationship Id="rId206" Type="http://schemas.openxmlformats.org/officeDocument/2006/relationships/externalLink" Target="externalLinks/externalLink196.xml"/><Relationship Id="rId227" Type="http://schemas.openxmlformats.org/officeDocument/2006/relationships/externalLink" Target="externalLinks/externalLink217.xml"/><Relationship Id="rId248" Type="http://schemas.openxmlformats.org/officeDocument/2006/relationships/externalLink" Target="externalLinks/externalLink238.xml"/><Relationship Id="rId269" Type="http://schemas.openxmlformats.org/officeDocument/2006/relationships/externalLink" Target="externalLinks/externalLink259.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280" Type="http://schemas.openxmlformats.org/officeDocument/2006/relationships/externalLink" Target="externalLinks/externalLink270.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217" Type="http://schemas.openxmlformats.org/officeDocument/2006/relationships/externalLink" Target="externalLinks/externalLink207.xml"/><Relationship Id="rId6" Type="http://schemas.openxmlformats.org/officeDocument/2006/relationships/worksheet" Target="worksheets/sheet6.xml"/><Relationship Id="rId238" Type="http://schemas.openxmlformats.org/officeDocument/2006/relationships/externalLink" Target="externalLinks/externalLink228.xml"/><Relationship Id="rId259" Type="http://schemas.openxmlformats.org/officeDocument/2006/relationships/externalLink" Target="externalLinks/externalLink249.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270" Type="http://schemas.openxmlformats.org/officeDocument/2006/relationships/externalLink" Target="externalLinks/externalLink260.xml"/><Relationship Id="rId291" Type="http://schemas.openxmlformats.org/officeDocument/2006/relationships/theme" Target="theme/theme1.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207" Type="http://schemas.openxmlformats.org/officeDocument/2006/relationships/externalLink" Target="externalLinks/externalLink197.xml"/><Relationship Id="rId228" Type="http://schemas.openxmlformats.org/officeDocument/2006/relationships/externalLink" Target="externalLinks/externalLink218.xml"/><Relationship Id="rId249" Type="http://schemas.openxmlformats.org/officeDocument/2006/relationships/externalLink" Target="externalLinks/externalLink239.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260" Type="http://schemas.openxmlformats.org/officeDocument/2006/relationships/externalLink" Target="externalLinks/externalLink250.xml"/><Relationship Id="rId281" Type="http://schemas.openxmlformats.org/officeDocument/2006/relationships/externalLink" Target="externalLinks/externalLink271.xml"/><Relationship Id="rId34" Type="http://schemas.openxmlformats.org/officeDocument/2006/relationships/externalLink" Target="externalLinks/externalLink24.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04" Type="http://schemas.openxmlformats.org/officeDocument/2006/relationships/externalLink" Target="externalLinks/externalLink94.xml"/><Relationship Id="rId120" Type="http://schemas.openxmlformats.org/officeDocument/2006/relationships/externalLink" Target="externalLinks/externalLink110.xml"/><Relationship Id="rId125" Type="http://schemas.openxmlformats.org/officeDocument/2006/relationships/externalLink" Target="externalLinks/externalLink115.xml"/><Relationship Id="rId141" Type="http://schemas.openxmlformats.org/officeDocument/2006/relationships/externalLink" Target="externalLinks/externalLink131.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 Type="http://schemas.openxmlformats.org/officeDocument/2006/relationships/worksheet" Target="worksheets/sheet7.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13" Type="http://schemas.openxmlformats.org/officeDocument/2006/relationships/externalLink" Target="externalLinks/externalLink203.xml"/><Relationship Id="rId218" Type="http://schemas.openxmlformats.org/officeDocument/2006/relationships/externalLink" Target="externalLinks/externalLink208.xml"/><Relationship Id="rId234" Type="http://schemas.openxmlformats.org/officeDocument/2006/relationships/externalLink" Target="externalLinks/externalLink224.xml"/><Relationship Id="rId239"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19.xml"/><Relationship Id="rId250" Type="http://schemas.openxmlformats.org/officeDocument/2006/relationships/externalLink" Target="externalLinks/externalLink240.xml"/><Relationship Id="rId255" Type="http://schemas.openxmlformats.org/officeDocument/2006/relationships/externalLink" Target="externalLinks/externalLink245.xml"/><Relationship Id="rId271" Type="http://schemas.openxmlformats.org/officeDocument/2006/relationships/externalLink" Target="externalLinks/externalLink261.xml"/><Relationship Id="rId276" Type="http://schemas.openxmlformats.org/officeDocument/2006/relationships/externalLink" Target="externalLinks/externalLink266.xml"/><Relationship Id="rId292" Type="http://schemas.openxmlformats.org/officeDocument/2006/relationships/styles" Target="styles.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15" Type="http://schemas.openxmlformats.org/officeDocument/2006/relationships/externalLink" Target="externalLinks/externalLink105.xml"/><Relationship Id="rId131" Type="http://schemas.openxmlformats.org/officeDocument/2006/relationships/externalLink" Target="externalLinks/externalLink121.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208" Type="http://schemas.openxmlformats.org/officeDocument/2006/relationships/externalLink" Target="externalLinks/externalLink198.xml"/><Relationship Id="rId229" Type="http://schemas.openxmlformats.org/officeDocument/2006/relationships/externalLink" Target="externalLinks/externalLink219.xml"/><Relationship Id="rId19" Type="http://schemas.openxmlformats.org/officeDocument/2006/relationships/externalLink" Target="externalLinks/externalLink9.xml"/><Relationship Id="rId224" Type="http://schemas.openxmlformats.org/officeDocument/2006/relationships/externalLink" Target="externalLinks/externalLink214.xml"/><Relationship Id="rId240" Type="http://schemas.openxmlformats.org/officeDocument/2006/relationships/externalLink" Target="externalLinks/externalLink230.xml"/><Relationship Id="rId245" Type="http://schemas.openxmlformats.org/officeDocument/2006/relationships/externalLink" Target="externalLinks/externalLink235.xml"/><Relationship Id="rId261" Type="http://schemas.openxmlformats.org/officeDocument/2006/relationships/externalLink" Target="externalLinks/externalLink251.xml"/><Relationship Id="rId266" Type="http://schemas.openxmlformats.org/officeDocument/2006/relationships/externalLink" Target="externalLinks/externalLink256.xml"/><Relationship Id="rId287" Type="http://schemas.openxmlformats.org/officeDocument/2006/relationships/externalLink" Target="externalLinks/externalLink277.xml"/><Relationship Id="rId14" Type="http://schemas.openxmlformats.org/officeDocument/2006/relationships/externalLink" Target="externalLinks/externalLink4.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282" Type="http://schemas.openxmlformats.org/officeDocument/2006/relationships/externalLink" Target="externalLinks/externalLink272.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189" Type="http://schemas.openxmlformats.org/officeDocument/2006/relationships/externalLink" Target="externalLinks/externalLink179.xml"/><Relationship Id="rId219" Type="http://schemas.openxmlformats.org/officeDocument/2006/relationships/externalLink" Target="externalLinks/externalLink209.xml"/><Relationship Id="rId3" Type="http://schemas.openxmlformats.org/officeDocument/2006/relationships/worksheet" Target="worksheets/sheet3.xml"/><Relationship Id="rId214" Type="http://schemas.openxmlformats.org/officeDocument/2006/relationships/externalLink" Target="externalLinks/externalLink204.xml"/><Relationship Id="rId230" Type="http://schemas.openxmlformats.org/officeDocument/2006/relationships/externalLink" Target="externalLinks/externalLink220.xml"/><Relationship Id="rId235" Type="http://schemas.openxmlformats.org/officeDocument/2006/relationships/externalLink" Target="externalLinks/externalLink225.xml"/><Relationship Id="rId251" Type="http://schemas.openxmlformats.org/officeDocument/2006/relationships/externalLink" Target="externalLinks/externalLink241.xml"/><Relationship Id="rId256" Type="http://schemas.openxmlformats.org/officeDocument/2006/relationships/externalLink" Target="externalLinks/externalLink246.xml"/><Relationship Id="rId277" Type="http://schemas.openxmlformats.org/officeDocument/2006/relationships/externalLink" Target="externalLinks/externalLink267.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72" Type="http://schemas.openxmlformats.org/officeDocument/2006/relationships/externalLink" Target="externalLinks/externalLink262.xml"/><Relationship Id="rId293" Type="http://schemas.openxmlformats.org/officeDocument/2006/relationships/sharedStrings" Target="sharedStrings.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79" Type="http://schemas.openxmlformats.org/officeDocument/2006/relationships/externalLink" Target="externalLinks/externalLink169.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220" Type="http://schemas.openxmlformats.org/officeDocument/2006/relationships/externalLink" Target="externalLinks/externalLink210.xml"/><Relationship Id="rId225" Type="http://schemas.openxmlformats.org/officeDocument/2006/relationships/externalLink" Target="externalLinks/externalLink215.xml"/><Relationship Id="rId241" Type="http://schemas.openxmlformats.org/officeDocument/2006/relationships/externalLink" Target="externalLinks/externalLink231.xml"/><Relationship Id="rId246" Type="http://schemas.openxmlformats.org/officeDocument/2006/relationships/externalLink" Target="externalLinks/externalLink236.xml"/><Relationship Id="rId267" Type="http://schemas.openxmlformats.org/officeDocument/2006/relationships/externalLink" Target="externalLinks/externalLink257.xml"/><Relationship Id="rId288" Type="http://schemas.openxmlformats.org/officeDocument/2006/relationships/externalLink" Target="externalLinks/externalLink278.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262" Type="http://schemas.openxmlformats.org/officeDocument/2006/relationships/externalLink" Target="externalLinks/externalLink252.xml"/><Relationship Id="rId283" Type="http://schemas.openxmlformats.org/officeDocument/2006/relationships/externalLink" Target="externalLinks/externalLink273.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48" Type="http://schemas.openxmlformats.org/officeDocument/2006/relationships/externalLink" Target="externalLinks/externalLink138.xml"/><Relationship Id="rId164" Type="http://schemas.openxmlformats.org/officeDocument/2006/relationships/externalLink" Target="externalLinks/externalLink154.xml"/><Relationship Id="rId169" Type="http://schemas.openxmlformats.org/officeDocument/2006/relationships/externalLink" Target="externalLinks/externalLink159.xml"/><Relationship Id="rId185" Type="http://schemas.openxmlformats.org/officeDocument/2006/relationships/externalLink" Target="externalLinks/externalLink17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70.xml"/><Relationship Id="rId210" Type="http://schemas.openxmlformats.org/officeDocument/2006/relationships/externalLink" Target="externalLinks/externalLink200.xml"/><Relationship Id="rId215" Type="http://schemas.openxmlformats.org/officeDocument/2006/relationships/externalLink" Target="externalLinks/externalLink205.xml"/><Relationship Id="rId236" Type="http://schemas.openxmlformats.org/officeDocument/2006/relationships/externalLink" Target="externalLinks/externalLink226.xml"/><Relationship Id="rId257" Type="http://schemas.openxmlformats.org/officeDocument/2006/relationships/externalLink" Target="externalLinks/externalLink247.xml"/><Relationship Id="rId278" Type="http://schemas.openxmlformats.org/officeDocument/2006/relationships/externalLink" Target="externalLinks/externalLink268.xml"/><Relationship Id="rId26" Type="http://schemas.openxmlformats.org/officeDocument/2006/relationships/externalLink" Target="externalLinks/externalLink16.xml"/><Relationship Id="rId231" Type="http://schemas.openxmlformats.org/officeDocument/2006/relationships/externalLink" Target="externalLinks/externalLink221.xml"/><Relationship Id="rId252" Type="http://schemas.openxmlformats.org/officeDocument/2006/relationships/externalLink" Target="externalLinks/externalLink242.xml"/><Relationship Id="rId273" Type="http://schemas.openxmlformats.org/officeDocument/2006/relationships/externalLink" Target="externalLinks/externalLink263.xml"/><Relationship Id="rId294" Type="http://schemas.openxmlformats.org/officeDocument/2006/relationships/calcChain" Target="calcChain.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externalLink" Target="externalLinks/externalLink190.xml"/><Relationship Id="rId16" Type="http://schemas.openxmlformats.org/officeDocument/2006/relationships/externalLink" Target="externalLinks/externalLink6.xml"/><Relationship Id="rId221" Type="http://schemas.openxmlformats.org/officeDocument/2006/relationships/externalLink" Target="externalLinks/externalLink211.xml"/><Relationship Id="rId242" Type="http://schemas.openxmlformats.org/officeDocument/2006/relationships/externalLink" Target="externalLinks/externalLink232.xml"/><Relationship Id="rId263" Type="http://schemas.openxmlformats.org/officeDocument/2006/relationships/externalLink" Target="externalLinks/externalLink253.xml"/><Relationship Id="rId284" Type="http://schemas.openxmlformats.org/officeDocument/2006/relationships/externalLink" Target="externalLinks/externalLink274.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11" Type="http://schemas.openxmlformats.org/officeDocument/2006/relationships/externalLink" Target="externalLinks/externalLink201.xml"/><Relationship Id="rId232" Type="http://schemas.openxmlformats.org/officeDocument/2006/relationships/externalLink" Target="externalLinks/externalLink222.xml"/><Relationship Id="rId253" Type="http://schemas.openxmlformats.org/officeDocument/2006/relationships/externalLink" Target="externalLinks/externalLink243.xml"/><Relationship Id="rId274" Type="http://schemas.openxmlformats.org/officeDocument/2006/relationships/externalLink" Target="externalLinks/externalLink264.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externalLink" Target="externalLinks/externalLink191.xml"/><Relationship Id="rId222" Type="http://schemas.openxmlformats.org/officeDocument/2006/relationships/externalLink" Target="externalLinks/externalLink212.xml"/><Relationship Id="rId243" Type="http://schemas.openxmlformats.org/officeDocument/2006/relationships/externalLink" Target="externalLinks/externalLink233.xml"/><Relationship Id="rId264" Type="http://schemas.openxmlformats.org/officeDocument/2006/relationships/externalLink" Target="externalLinks/externalLink254.xml"/><Relationship Id="rId285" Type="http://schemas.openxmlformats.org/officeDocument/2006/relationships/externalLink" Target="externalLinks/externalLink275.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12" Type="http://schemas.openxmlformats.org/officeDocument/2006/relationships/externalLink" Target="externalLinks/externalLink202.xml"/><Relationship Id="rId233" Type="http://schemas.openxmlformats.org/officeDocument/2006/relationships/externalLink" Target="externalLinks/externalLink223.xml"/><Relationship Id="rId254" Type="http://schemas.openxmlformats.org/officeDocument/2006/relationships/externalLink" Target="externalLinks/externalLink244.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275" Type="http://schemas.openxmlformats.org/officeDocument/2006/relationships/externalLink" Target="externalLinks/externalLink265.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externalLink" Target="externalLinks/externalLink192.xml"/><Relationship Id="rId223" Type="http://schemas.openxmlformats.org/officeDocument/2006/relationships/externalLink" Target="externalLinks/externalLink213.xml"/><Relationship Id="rId244" Type="http://schemas.openxmlformats.org/officeDocument/2006/relationships/externalLink" Target="externalLinks/externalLink234.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265" Type="http://schemas.openxmlformats.org/officeDocument/2006/relationships/externalLink" Target="externalLinks/externalLink255.xml"/><Relationship Id="rId286" Type="http://schemas.openxmlformats.org/officeDocument/2006/relationships/externalLink" Target="externalLinks/externalLink27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 val="Liquidaciones"/>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E968-D9FB-4AE6-B6A6-5FC483D3411F}">
  <sheetPr>
    <tabColor theme="7" tint="-0.499984740745262"/>
  </sheetPr>
  <dimension ref="B2:C15"/>
  <sheetViews>
    <sheetView showGridLines="0" tabSelected="1" workbookViewId="0"/>
  </sheetViews>
  <sheetFormatPr baseColWidth="10" defaultColWidth="11.5703125" defaultRowHeight="15" x14ac:dyDescent="0.25"/>
  <cols>
    <col min="1" max="1" width="8.85546875" customWidth="1"/>
    <col min="2" max="2" width="53.5703125" customWidth="1"/>
  </cols>
  <sheetData>
    <row r="2" spans="2:3" x14ac:dyDescent="0.25">
      <c r="B2" s="17" t="s">
        <v>0</v>
      </c>
    </row>
    <row r="4" spans="2:3" x14ac:dyDescent="0.25">
      <c r="B4" s="156" t="s">
        <v>254</v>
      </c>
      <c r="C4" s="157" t="s">
        <v>255</v>
      </c>
    </row>
    <row r="5" spans="2:3" x14ac:dyDescent="0.25">
      <c r="B5" s="31"/>
      <c r="C5" s="153"/>
    </row>
    <row r="6" spans="2:3" x14ac:dyDescent="0.25">
      <c r="B6" s="31" t="s">
        <v>256</v>
      </c>
      <c r="C6" s="168" t="s">
        <v>257</v>
      </c>
    </row>
    <row r="7" spans="2:3" x14ac:dyDescent="0.25">
      <c r="B7" s="31" t="s">
        <v>258</v>
      </c>
      <c r="C7" s="168" t="s">
        <v>259</v>
      </c>
    </row>
    <row r="8" spans="2:3" x14ac:dyDescent="0.25">
      <c r="B8" s="31" t="s">
        <v>260</v>
      </c>
      <c r="C8" s="168" t="s">
        <v>261</v>
      </c>
    </row>
    <row r="9" spans="2:3" x14ac:dyDescent="0.25">
      <c r="B9" s="31" t="s">
        <v>264</v>
      </c>
      <c r="C9" s="168" t="s">
        <v>265</v>
      </c>
    </row>
    <row r="10" spans="2:3" x14ac:dyDescent="0.25">
      <c r="B10" s="31" t="s">
        <v>262</v>
      </c>
      <c r="C10" s="168" t="s">
        <v>263</v>
      </c>
    </row>
    <row r="11" spans="2:3" x14ac:dyDescent="0.25">
      <c r="B11" s="257" t="s">
        <v>266</v>
      </c>
      <c r="C11" s="168">
        <v>1</v>
      </c>
    </row>
    <row r="12" spans="2:3" x14ac:dyDescent="0.25">
      <c r="B12" s="257" t="s">
        <v>267</v>
      </c>
      <c r="C12" s="168">
        <v>2</v>
      </c>
    </row>
    <row r="13" spans="2:3" x14ac:dyDescent="0.25">
      <c r="B13" s="257" t="s">
        <v>268</v>
      </c>
      <c r="C13" s="168">
        <v>3</v>
      </c>
    </row>
    <row r="14" spans="2:3" x14ac:dyDescent="0.25">
      <c r="B14" s="257" t="s">
        <v>269</v>
      </c>
      <c r="C14" s="168">
        <v>4</v>
      </c>
    </row>
    <row r="15" spans="2:3" x14ac:dyDescent="0.25">
      <c r="B15" s="154"/>
      <c r="C15" s="155"/>
    </row>
  </sheetData>
  <hyperlinks>
    <hyperlink ref="C6" location="IG!A1" display="IG" xr:uid="{9C831B12-40A9-4F3B-ABAF-BE8DCD750794}"/>
    <hyperlink ref="C7" location="BG!A1" display="BG" xr:uid="{0C7D8417-F459-4FC8-B456-8B7B9018510E}"/>
    <hyperlink ref="C8" location="ER!A1" display="ER" xr:uid="{7A06321A-3D52-4DFD-97E4-9C4B13F8D56E}"/>
    <hyperlink ref="C10" location="'FC'!A1" display="FC" xr:uid="{4CAB96EA-91EE-42DF-B2D1-BEAD41F9A52B}"/>
    <hyperlink ref="C9" location="VPN!A1" display="VPN" xr:uid="{286AFDAC-980C-45DC-85EE-7E128E5803BE}"/>
    <hyperlink ref="C11" location="'01'!A1" display="'01'!A1" xr:uid="{5D00A323-F467-4571-84EE-61934B2FF320}"/>
    <hyperlink ref="C12" location="'02'!A1" display="'02'!A1" xr:uid="{8E28A92A-2695-4E74-A362-7850D6782F4E}"/>
    <hyperlink ref="C13" location="'03'!A1" display="'03'!A1" xr:uid="{8EA5A6A2-B058-4614-8A8C-44AFD43653DB}"/>
    <hyperlink ref="C14" location="'04'!A1" display="'04'!A1" xr:uid="{E593884D-BD3B-4B6E-9361-73C4E59D718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tabColor theme="7" tint="-0.499984740745262"/>
    <pageSetUpPr fitToPage="1"/>
  </sheetPr>
  <dimension ref="A1:P84"/>
  <sheetViews>
    <sheetView showGridLines="0" zoomScale="80" zoomScaleNormal="80" workbookViewId="0"/>
  </sheetViews>
  <sheetFormatPr baseColWidth="10" defaultColWidth="11.42578125" defaultRowHeight="15" x14ac:dyDescent="0.25"/>
  <cols>
    <col min="1" max="1" width="9.140625" style="11" customWidth="1"/>
    <col min="2" max="2" width="7.5703125" style="11" customWidth="1"/>
    <col min="3" max="3" width="26" style="11" customWidth="1"/>
    <col min="4" max="4" width="12.7109375" style="11" customWidth="1"/>
    <col min="5" max="9" width="14.42578125" style="11" customWidth="1"/>
    <col min="10" max="11" width="11.85546875" style="11" customWidth="1"/>
    <col min="12" max="12" width="14.42578125" style="11" customWidth="1"/>
    <col min="13" max="13" width="14.5703125" style="11" bestFit="1" customWidth="1"/>
    <col min="14" max="14" width="11.42578125" style="11"/>
    <col min="15" max="15" width="11.5703125" style="11" bestFit="1" customWidth="1"/>
    <col min="16" max="16" width="12.42578125" style="11" bestFit="1" customWidth="1"/>
    <col min="17" max="16384" width="11.42578125" style="11"/>
  </cols>
  <sheetData>
    <row r="1" spans="1:11" x14ac:dyDescent="0.25">
      <c r="A1" s="88"/>
    </row>
    <row r="2" spans="1:11" ht="19.5" x14ac:dyDescent="0.3">
      <c r="B2" s="588" t="s">
        <v>0</v>
      </c>
      <c r="C2" s="588"/>
      <c r="D2" s="588"/>
      <c r="E2" s="588"/>
      <c r="F2" s="588"/>
      <c r="G2" s="588"/>
      <c r="H2" s="588"/>
      <c r="I2" s="588"/>
      <c r="J2" s="588"/>
      <c r="K2" s="588"/>
    </row>
    <row r="3" spans="1:11" ht="19.5" x14ac:dyDescent="0.3">
      <c r="B3" s="588" t="s">
        <v>118</v>
      </c>
      <c r="C3" s="588"/>
      <c r="D3" s="588"/>
      <c r="E3" s="588"/>
      <c r="F3" s="588"/>
      <c r="G3" s="588"/>
      <c r="H3" s="588"/>
      <c r="I3" s="588"/>
      <c r="J3" s="588"/>
      <c r="K3" s="588"/>
    </row>
    <row r="4" spans="1:11" ht="16.5" x14ac:dyDescent="0.25">
      <c r="B4" s="589" t="s">
        <v>483</v>
      </c>
      <c r="C4" s="589"/>
      <c r="D4" s="589"/>
      <c r="E4" s="589"/>
      <c r="F4" s="589"/>
      <c r="G4" s="589"/>
      <c r="H4" s="589"/>
      <c r="I4" s="589"/>
      <c r="J4" s="589"/>
      <c r="K4" s="589"/>
    </row>
    <row r="5" spans="1:11" ht="16.5" x14ac:dyDescent="0.25">
      <c r="B5" s="589"/>
      <c r="C5" s="589"/>
      <c r="D5" s="589"/>
      <c r="E5" s="589"/>
      <c r="F5" s="589"/>
      <c r="G5" s="589"/>
      <c r="H5" s="589"/>
      <c r="I5" s="589"/>
      <c r="J5" s="589"/>
      <c r="K5" s="589"/>
    </row>
    <row r="6" spans="1:11" x14ac:dyDescent="0.25">
      <c r="B6" s="17" t="s">
        <v>11</v>
      </c>
      <c r="C6" s="17" t="s">
        <v>168</v>
      </c>
    </row>
    <row r="7" spans="1:11" x14ac:dyDescent="0.25">
      <c r="B7" s="11" t="s">
        <v>12</v>
      </c>
      <c r="C7" s="11" t="s">
        <v>169</v>
      </c>
      <c r="F7" s="11" t="s">
        <v>120</v>
      </c>
    </row>
    <row r="8" spans="1:11" x14ac:dyDescent="0.25">
      <c r="B8" s="11" t="s">
        <v>13</v>
      </c>
      <c r="C8" s="11" t="s">
        <v>14</v>
      </c>
      <c r="F8" s="11" t="s">
        <v>15</v>
      </c>
    </row>
    <row r="9" spans="1:11" x14ac:dyDescent="0.25">
      <c r="B9" s="11" t="s">
        <v>16</v>
      </c>
      <c r="C9" s="11" t="s">
        <v>131</v>
      </c>
      <c r="E9" s="18"/>
      <c r="F9" s="11" t="s">
        <v>17</v>
      </c>
    </row>
    <row r="10" spans="1:11" x14ac:dyDescent="0.25">
      <c r="B10" s="11" t="s">
        <v>18</v>
      </c>
      <c r="C10" s="11" t="s">
        <v>132</v>
      </c>
      <c r="F10" s="13" t="s">
        <v>19</v>
      </c>
    </row>
    <row r="11" spans="1:11" x14ac:dyDescent="0.25">
      <c r="B11" s="11" t="s">
        <v>20</v>
      </c>
      <c r="C11" s="11" t="s">
        <v>21</v>
      </c>
      <c r="F11" s="11" t="s">
        <v>19</v>
      </c>
    </row>
    <row r="12" spans="1:11" x14ac:dyDescent="0.25">
      <c r="B12" s="11" t="s">
        <v>22</v>
      </c>
      <c r="C12" s="11" t="s">
        <v>23</v>
      </c>
      <c r="F12" s="19" t="s">
        <v>10</v>
      </c>
    </row>
    <row r="13" spans="1:11" x14ac:dyDescent="0.25">
      <c r="B13" s="11" t="s">
        <v>24</v>
      </c>
      <c r="C13" s="11" t="s">
        <v>170</v>
      </c>
      <c r="F13" s="19" t="s">
        <v>25</v>
      </c>
    </row>
    <row r="14" spans="1:11" x14ac:dyDescent="0.25">
      <c r="B14" s="11" t="s">
        <v>26</v>
      </c>
      <c r="C14" s="11" t="s">
        <v>27</v>
      </c>
      <c r="F14" s="11" t="s">
        <v>17</v>
      </c>
    </row>
    <row r="16" spans="1:11" x14ac:dyDescent="0.25">
      <c r="B16" s="17" t="s">
        <v>28</v>
      </c>
      <c r="C16" s="17" t="s">
        <v>171</v>
      </c>
      <c r="J16" s="221"/>
    </row>
    <row r="17" spans="2:10" x14ac:dyDescent="0.25">
      <c r="B17" s="11" t="s">
        <v>29</v>
      </c>
      <c r="C17" s="223" t="s">
        <v>172</v>
      </c>
      <c r="D17" s="223"/>
      <c r="E17" s="223"/>
      <c r="F17" s="74"/>
      <c r="G17" s="223"/>
      <c r="H17" s="223"/>
      <c r="I17" s="34"/>
      <c r="J17" s="222">
        <v>43440</v>
      </c>
    </row>
    <row r="18" spans="2:10" ht="30" customHeight="1" x14ac:dyDescent="0.25">
      <c r="B18" s="11" t="s">
        <v>30</v>
      </c>
      <c r="C18" s="590" t="s">
        <v>173</v>
      </c>
      <c r="D18" s="590"/>
      <c r="E18" s="590"/>
      <c r="F18" s="590"/>
      <c r="G18" s="590"/>
      <c r="H18" s="590"/>
      <c r="I18" s="34"/>
      <c r="J18" s="222">
        <v>43455</v>
      </c>
    </row>
    <row r="19" spans="2:10" x14ac:dyDescent="0.25">
      <c r="B19" s="11" t="s">
        <v>31</v>
      </c>
      <c r="C19" s="198" t="s">
        <v>326</v>
      </c>
      <c r="D19" s="198"/>
      <c r="E19" s="198"/>
      <c r="F19" s="20"/>
      <c r="G19" s="198"/>
      <c r="H19" s="198"/>
      <c r="I19" s="219"/>
      <c r="J19" s="219"/>
    </row>
    <row r="20" spans="2:10" x14ac:dyDescent="0.25">
      <c r="B20" s="11" t="s">
        <v>32</v>
      </c>
      <c r="C20" s="198" t="s">
        <v>327</v>
      </c>
      <c r="D20" s="198"/>
      <c r="E20" s="198"/>
      <c r="F20" s="20"/>
      <c r="G20" s="198"/>
      <c r="H20" s="198"/>
      <c r="I20" s="219"/>
      <c r="J20" s="220">
        <v>44022</v>
      </c>
    </row>
    <row r="21" spans="2:10" ht="32.25" customHeight="1" x14ac:dyDescent="0.25">
      <c r="B21" s="11" t="s">
        <v>33</v>
      </c>
      <c r="C21" s="591" t="s">
        <v>328</v>
      </c>
      <c r="D21" s="591"/>
      <c r="E21" s="591"/>
      <c r="F21" s="591"/>
      <c r="G21" s="591"/>
      <c r="H21" s="591"/>
      <c r="I21" s="219"/>
      <c r="J21" s="220">
        <v>44063</v>
      </c>
    </row>
    <row r="22" spans="2:10" x14ac:dyDescent="0.25">
      <c r="C22" s="198"/>
      <c r="D22" s="198"/>
      <c r="E22" s="198"/>
      <c r="F22" s="198"/>
      <c r="G22" s="198"/>
      <c r="H22" s="198"/>
    </row>
    <row r="23" spans="2:10" x14ac:dyDescent="0.25">
      <c r="B23" s="17" t="s">
        <v>34</v>
      </c>
      <c r="C23" s="17" t="s">
        <v>119</v>
      </c>
    </row>
    <row r="24" spans="2:10" x14ac:dyDescent="0.25">
      <c r="B24" s="17"/>
      <c r="C24" s="17"/>
    </row>
    <row r="25" spans="2:10" x14ac:dyDescent="0.25">
      <c r="C25" s="21" t="s">
        <v>35</v>
      </c>
      <c r="D25" s="22"/>
      <c r="E25" s="23"/>
      <c r="F25" s="24" t="s">
        <v>36</v>
      </c>
      <c r="G25" s="22"/>
      <c r="H25" s="25"/>
    </row>
    <row r="26" spans="2:10" x14ac:dyDescent="0.25">
      <c r="C26" s="26" t="s">
        <v>37</v>
      </c>
      <c r="E26" s="27"/>
      <c r="F26" s="28"/>
      <c r="G26" s="29"/>
      <c r="H26" s="30"/>
    </row>
    <row r="27" spans="2:10" x14ac:dyDescent="0.25">
      <c r="C27" s="31" t="s">
        <v>38</v>
      </c>
      <c r="E27" s="31" t="s">
        <v>133</v>
      </c>
      <c r="H27" s="32"/>
    </row>
    <row r="28" spans="2:10" x14ac:dyDescent="0.25">
      <c r="C28" s="33" t="s">
        <v>39</v>
      </c>
      <c r="D28" s="34"/>
      <c r="E28" s="33" t="s">
        <v>421</v>
      </c>
      <c r="F28" s="34"/>
      <c r="G28" s="34"/>
      <c r="H28" s="32"/>
    </row>
    <row r="29" spans="2:10" x14ac:dyDescent="0.25">
      <c r="C29" s="33" t="s">
        <v>176</v>
      </c>
      <c r="D29" s="184"/>
      <c r="E29" s="33" t="s">
        <v>467</v>
      </c>
      <c r="F29" s="184"/>
      <c r="H29" s="32"/>
    </row>
    <row r="30" spans="2:10" x14ac:dyDescent="0.25">
      <c r="C30" s="26" t="s">
        <v>117</v>
      </c>
      <c r="E30" s="31"/>
      <c r="H30" s="32"/>
    </row>
    <row r="31" spans="2:10" x14ac:dyDescent="0.25">
      <c r="C31" s="31" t="s">
        <v>40</v>
      </c>
      <c r="E31" s="31" t="s">
        <v>316</v>
      </c>
      <c r="H31" s="32"/>
    </row>
    <row r="32" spans="2:10" x14ac:dyDescent="0.25">
      <c r="C32" s="31" t="s">
        <v>116</v>
      </c>
      <c r="E32" s="31" t="s">
        <v>115</v>
      </c>
      <c r="H32" s="32"/>
    </row>
    <row r="33" spans="2:16" x14ac:dyDescent="0.25">
      <c r="C33" s="26" t="s">
        <v>41</v>
      </c>
      <c r="E33" s="31"/>
      <c r="H33" s="32"/>
    </row>
    <row r="34" spans="2:16" x14ac:dyDescent="0.25">
      <c r="C34" s="35" t="s">
        <v>42</v>
      </c>
      <c r="D34" s="36"/>
      <c r="E34" s="35" t="s">
        <v>536</v>
      </c>
      <c r="F34" s="36"/>
      <c r="G34" s="36"/>
      <c r="H34" s="37"/>
    </row>
    <row r="36" spans="2:16" x14ac:dyDescent="0.25">
      <c r="B36" s="17" t="s">
        <v>43</v>
      </c>
      <c r="C36" s="45" t="s">
        <v>44</v>
      </c>
    </row>
    <row r="37" spans="2:16" ht="34.5" customHeight="1" x14ac:dyDescent="0.25">
      <c r="C37" s="590" t="s">
        <v>468</v>
      </c>
      <c r="D37" s="590"/>
      <c r="E37" s="590"/>
      <c r="F37" s="590"/>
      <c r="G37" s="590"/>
      <c r="H37" s="590"/>
      <c r="I37" s="590"/>
      <c r="J37" s="590"/>
      <c r="K37" s="34"/>
      <c r="L37" s="34"/>
    </row>
    <row r="38" spans="2:16" s="34" customFormat="1" x14ac:dyDescent="0.25"/>
    <row r="39" spans="2:16" x14ac:dyDescent="0.25">
      <c r="C39" s="53" t="s">
        <v>45</v>
      </c>
      <c r="E39" s="204">
        <v>14430000000</v>
      </c>
    </row>
    <row r="40" spans="2:16" x14ac:dyDescent="0.25">
      <c r="C40" s="53" t="s">
        <v>46</v>
      </c>
      <c r="E40" s="204">
        <v>14430000000</v>
      </c>
      <c r="O40" s="38"/>
      <c r="P40" s="39"/>
    </row>
    <row r="41" spans="2:16" x14ac:dyDescent="0.25">
      <c r="C41" s="53" t="s">
        <v>47</v>
      </c>
      <c r="E41" s="204">
        <v>14430000000</v>
      </c>
      <c r="O41" s="38"/>
    </row>
    <row r="42" spans="2:16" x14ac:dyDescent="0.25">
      <c r="C42" s="53" t="s">
        <v>48</v>
      </c>
      <c r="E42" s="204">
        <v>10000000</v>
      </c>
      <c r="O42" s="38"/>
    </row>
    <row r="43" spans="2:16" x14ac:dyDescent="0.25">
      <c r="P43" s="38"/>
    </row>
    <row r="44" spans="2:16" x14ac:dyDescent="0.25">
      <c r="M44" s="205"/>
      <c r="P44" s="38"/>
    </row>
    <row r="45" spans="2:16" x14ac:dyDescent="0.25">
      <c r="B45" s="23"/>
      <c r="C45" s="587" t="s">
        <v>52</v>
      </c>
      <c r="D45" s="587"/>
      <c r="E45" s="587"/>
      <c r="F45" s="587"/>
      <c r="G45" s="587"/>
      <c r="H45" s="587"/>
      <c r="I45" s="587"/>
      <c r="J45" s="587"/>
      <c r="K45" s="25"/>
      <c r="M45" s="13"/>
      <c r="P45" s="38"/>
    </row>
    <row r="46" spans="2:16" ht="43.5" customHeight="1" x14ac:dyDescent="0.25">
      <c r="B46" s="46" t="s">
        <v>49</v>
      </c>
      <c r="C46" s="46" t="s">
        <v>134</v>
      </c>
      <c r="D46" s="46" t="s">
        <v>135</v>
      </c>
      <c r="E46" s="46" t="s">
        <v>136</v>
      </c>
      <c r="F46" s="46" t="s">
        <v>137</v>
      </c>
      <c r="G46" s="46" t="s">
        <v>138</v>
      </c>
      <c r="H46" s="46" t="s">
        <v>139</v>
      </c>
      <c r="I46" s="46" t="s">
        <v>140</v>
      </c>
      <c r="J46" s="584" t="s">
        <v>141</v>
      </c>
      <c r="K46" s="584"/>
      <c r="L46" s="40"/>
      <c r="O46" s="38"/>
    </row>
    <row r="47" spans="2:16" x14ac:dyDescent="0.25">
      <c r="B47" s="41"/>
      <c r="C47" s="41" t="s">
        <v>144</v>
      </c>
      <c r="D47" s="42" t="s">
        <v>4</v>
      </c>
      <c r="E47" s="42" t="s">
        <v>50</v>
      </c>
      <c r="F47" s="42">
        <v>599</v>
      </c>
      <c r="G47" s="42" t="s">
        <v>51</v>
      </c>
      <c r="H47" s="42">
        <v>1</v>
      </c>
      <c r="I47" s="43">
        <v>5990000000</v>
      </c>
      <c r="J47" s="580">
        <v>0.99861399861399902</v>
      </c>
      <c r="K47" s="581"/>
      <c r="L47" s="39"/>
      <c r="M47" s="205"/>
      <c r="O47" s="38"/>
    </row>
    <row r="48" spans="2:16" s="197" customFormat="1" x14ac:dyDescent="0.25">
      <c r="B48" s="203"/>
      <c r="C48" s="203" t="s">
        <v>144</v>
      </c>
      <c r="D48" s="185" t="s">
        <v>4</v>
      </c>
      <c r="E48" s="185" t="s">
        <v>470</v>
      </c>
      <c r="F48" s="185">
        <v>842</v>
      </c>
      <c r="G48" s="185" t="s">
        <v>51</v>
      </c>
      <c r="H48" s="185">
        <v>1</v>
      </c>
      <c r="I48" s="186">
        <f>10000000*F48</f>
        <v>8420000000</v>
      </c>
      <c r="J48" s="582"/>
      <c r="K48" s="583"/>
      <c r="L48" s="202"/>
      <c r="M48" s="202"/>
      <c r="O48" s="199"/>
      <c r="P48" s="199"/>
    </row>
    <row r="49" spans="2:16" x14ac:dyDescent="0.25">
      <c r="B49" s="41"/>
      <c r="C49" s="41" t="s">
        <v>145</v>
      </c>
      <c r="D49" s="42" t="s">
        <v>4</v>
      </c>
      <c r="E49" s="42" t="s">
        <v>469</v>
      </c>
      <c r="F49" s="42">
        <v>2</v>
      </c>
      <c r="G49" s="42" t="s">
        <v>51</v>
      </c>
      <c r="H49" s="42">
        <v>1</v>
      </c>
      <c r="I49" s="43">
        <v>20000000</v>
      </c>
      <c r="J49" s="585">
        <v>1.3860013860013899E-3</v>
      </c>
      <c r="K49" s="586"/>
      <c r="L49" s="39"/>
      <c r="M49" s="13"/>
      <c r="O49" s="38"/>
      <c r="P49" s="44"/>
    </row>
    <row r="50" spans="2:16" x14ac:dyDescent="0.25">
      <c r="C50" s="17"/>
      <c r="I50" s="13"/>
      <c r="J50" s="39"/>
      <c r="K50" s="39"/>
      <c r="O50" s="38"/>
    </row>
    <row r="51" spans="2:16" x14ac:dyDescent="0.25">
      <c r="C51" s="17"/>
      <c r="J51" s="39"/>
      <c r="K51" s="39"/>
      <c r="O51" s="38"/>
    </row>
    <row r="52" spans="2:16" x14ac:dyDescent="0.25">
      <c r="B52" s="21"/>
      <c r="C52" s="587" t="s">
        <v>142</v>
      </c>
      <c r="D52" s="587"/>
      <c r="E52" s="587"/>
      <c r="F52" s="587"/>
      <c r="G52" s="587"/>
      <c r="H52" s="587"/>
      <c r="I52" s="587"/>
      <c r="J52" s="587"/>
      <c r="K52" s="47"/>
      <c r="M52" s="205"/>
      <c r="O52" s="38"/>
    </row>
    <row r="53" spans="2:16" ht="45" customHeight="1" x14ac:dyDescent="0.25">
      <c r="B53" s="46" t="s">
        <v>49</v>
      </c>
      <c r="C53" s="46" t="s">
        <v>134</v>
      </c>
      <c r="D53" s="46" t="s">
        <v>135</v>
      </c>
      <c r="E53" s="46" t="s">
        <v>136</v>
      </c>
      <c r="F53" s="46" t="s">
        <v>137</v>
      </c>
      <c r="G53" s="46" t="s">
        <v>138</v>
      </c>
      <c r="H53" s="46" t="s">
        <v>139</v>
      </c>
      <c r="I53" s="46" t="s">
        <v>140</v>
      </c>
      <c r="J53" s="584" t="s">
        <v>143</v>
      </c>
      <c r="K53" s="584"/>
    </row>
    <row r="54" spans="2:16" s="197" customFormat="1" x14ac:dyDescent="0.25">
      <c r="B54" s="203"/>
      <c r="C54" s="203" t="s">
        <v>144</v>
      </c>
      <c r="D54" s="485" t="s">
        <v>4</v>
      </c>
      <c r="E54" s="485" t="s">
        <v>50</v>
      </c>
      <c r="F54" s="485">
        <v>599</v>
      </c>
      <c r="G54" s="485" t="s">
        <v>51</v>
      </c>
      <c r="H54" s="485">
        <v>1</v>
      </c>
      <c r="I54" s="186">
        <v>5990000000</v>
      </c>
      <c r="J54" s="580">
        <v>0.99861399861399902</v>
      </c>
      <c r="K54" s="581"/>
      <c r="L54" s="202"/>
      <c r="M54" s="205"/>
      <c r="O54" s="199"/>
    </row>
    <row r="55" spans="2:16" s="197" customFormat="1" x14ac:dyDescent="0.25">
      <c r="B55" s="203"/>
      <c r="C55" s="203" t="s">
        <v>144</v>
      </c>
      <c r="D55" s="485" t="s">
        <v>4</v>
      </c>
      <c r="E55" s="485" t="s">
        <v>470</v>
      </c>
      <c r="F55" s="485">
        <v>842</v>
      </c>
      <c r="G55" s="485" t="s">
        <v>51</v>
      </c>
      <c r="H55" s="485">
        <v>1</v>
      </c>
      <c r="I55" s="186">
        <f>10000000*F55</f>
        <v>8420000000</v>
      </c>
      <c r="J55" s="582"/>
      <c r="K55" s="583"/>
      <c r="L55" s="202"/>
      <c r="M55" s="202"/>
      <c r="O55" s="199"/>
      <c r="P55" s="199"/>
    </row>
    <row r="56" spans="2:16" s="197" customFormat="1" x14ac:dyDescent="0.25">
      <c r="B56" s="203"/>
      <c r="C56" s="203" t="s">
        <v>145</v>
      </c>
      <c r="D56" s="485" t="s">
        <v>4</v>
      </c>
      <c r="E56" s="485" t="s">
        <v>469</v>
      </c>
      <c r="F56" s="485">
        <v>2</v>
      </c>
      <c r="G56" s="485" t="s">
        <v>51</v>
      </c>
      <c r="H56" s="485">
        <v>1</v>
      </c>
      <c r="I56" s="186">
        <v>20000000</v>
      </c>
      <c r="J56" s="585">
        <v>1.3860013860013899E-3</v>
      </c>
      <c r="K56" s="586"/>
      <c r="L56" s="202"/>
      <c r="M56" s="13"/>
      <c r="O56" s="199"/>
      <c r="P56" s="44"/>
    </row>
    <row r="57" spans="2:16" s="197" customFormat="1" x14ac:dyDescent="0.25">
      <c r="B57" s="200"/>
      <c r="C57" s="200"/>
      <c r="D57" s="281"/>
      <c r="E57" s="281"/>
      <c r="F57" s="281"/>
      <c r="G57" s="281"/>
      <c r="H57" s="281"/>
      <c r="I57" s="258"/>
      <c r="J57" s="486"/>
      <c r="K57" s="486"/>
      <c r="L57" s="202"/>
    </row>
    <row r="59" spans="2:16" s="197" customFormat="1" x14ac:dyDescent="0.25"/>
    <row r="60" spans="2:16" x14ac:dyDescent="0.25">
      <c r="B60" s="17" t="s">
        <v>53</v>
      </c>
      <c r="C60" s="17" t="s">
        <v>54</v>
      </c>
    </row>
    <row r="61" spans="2:16" x14ac:dyDescent="0.25">
      <c r="B61" s="11" t="s">
        <v>55</v>
      </c>
      <c r="C61" s="11" t="s">
        <v>56</v>
      </c>
    </row>
    <row r="62" spans="2:16" x14ac:dyDescent="0.25">
      <c r="B62" s="11" t="s">
        <v>57</v>
      </c>
      <c r="C62" s="11" t="s">
        <v>58</v>
      </c>
    </row>
    <row r="64" spans="2:16" x14ac:dyDescent="0.25">
      <c r="B64" s="17" t="s">
        <v>59</v>
      </c>
      <c r="C64" s="17" t="s">
        <v>60</v>
      </c>
    </row>
    <row r="65" spans="2:5" x14ac:dyDescent="0.25">
      <c r="B65" s="17" t="s">
        <v>146</v>
      </c>
      <c r="C65" s="17" t="s">
        <v>147</v>
      </c>
    </row>
    <row r="66" spans="2:5" x14ac:dyDescent="0.25">
      <c r="C66" s="11" t="s">
        <v>148</v>
      </c>
      <c r="D66" s="11" t="s">
        <v>61</v>
      </c>
    </row>
    <row r="67" spans="2:5" x14ac:dyDescent="0.25">
      <c r="C67" s="11" t="s">
        <v>149</v>
      </c>
      <c r="D67" s="11" t="s">
        <v>150</v>
      </c>
    </row>
    <row r="68" spans="2:5" x14ac:dyDescent="0.25">
      <c r="C68" s="11" t="s">
        <v>151</v>
      </c>
      <c r="D68" s="11" t="s">
        <v>152</v>
      </c>
    </row>
    <row r="69" spans="2:5" x14ac:dyDescent="0.25">
      <c r="C69" s="11" t="s">
        <v>153</v>
      </c>
      <c r="D69" s="50">
        <f>+J54+J55</f>
        <v>0.99861399861399902</v>
      </c>
    </row>
    <row r="70" spans="2:5" x14ac:dyDescent="0.25">
      <c r="C70" s="11" t="s">
        <v>154</v>
      </c>
      <c r="D70" s="50" t="s">
        <v>471</v>
      </c>
    </row>
    <row r="71" spans="2:5" x14ac:dyDescent="0.25">
      <c r="B71" s="17"/>
      <c r="C71" s="17"/>
    </row>
    <row r="72" spans="2:5" x14ac:dyDescent="0.25">
      <c r="B72" s="17" t="s">
        <v>155</v>
      </c>
      <c r="C72" s="17" t="s">
        <v>156</v>
      </c>
    </row>
    <row r="73" spans="2:5" x14ac:dyDescent="0.25">
      <c r="B73" s="11">
        <v>1</v>
      </c>
      <c r="C73" s="11" t="s">
        <v>111</v>
      </c>
      <c r="E73" s="11" t="s">
        <v>157</v>
      </c>
    </row>
    <row r="74" spans="2:5" x14ac:dyDescent="0.25">
      <c r="B74" s="11">
        <v>2</v>
      </c>
      <c r="C74" s="11" t="s">
        <v>112</v>
      </c>
      <c r="E74" s="11" t="s">
        <v>38</v>
      </c>
    </row>
    <row r="75" spans="2:5" x14ac:dyDescent="0.25">
      <c r="B75" s="11">
        <v>3</v>
      </c>
      <c r="C75" s="347" t="s">
        <v>421</v>
      </c>
      <c r="E75" s="11" t="s">
        <v>39</v>
      </c>
    </row>
    <row r="76" spans="2:5" s="184" customFormat="1" x14ac:dyDescent="0.25">
      <c r="B76" s="184">
        <v>4</v>
      </c>
      <c r="C76" s="184" t="s">
        <v>536</v>
      </c>
      <c r="E76" s="184" t="s">
        <v>42</v>
      </c>
    </row>
    <row r="77" spans="2:5" x14ac:dyDescent="0.25">
      <c r="B77" s="11">
        <f>+B76+1</f>
        <v>5</v>
      </c>
      <c r="C77" s="11" t="s">
        <v>113</v>
      </c>
      <c r="E77" s="11" t="s">
        <v>445</v>
      </c>
    </row>
    <row r="78" spans="2:5" x14ac:dyDescent="0.25">
      <c r="B78" s="197">
        <f t="shared" ref="B78:B80" si="0">+B77+1</f>
        <v>6</v>
      </c>
      <c r="C78" s="11" t="s">
        <v>114</v>
      </c>
      <c r="E78" s="11" t="s">
        <v>158</v>
      </c>
    </row>
    <row r="79" spans="2:5" x14ac:dyDescent="0.25">
      <c r="B79" s="197">
        <f t="shared" si="0"/>
        <v>7</v>
      </c>
      <c r="C79" s="11" t="s">
        <v>115</v>
      </c>
      <c r="E79" s="11" t="s">
        <v>116</v>
      </c>
    </row>
    <row r="80" spans="2:5" x14ac:dyDescent="0.25">
      <c r="B80" s="197">
        <f t="shared" si="0"/>
        <v>8</v>
      </c>
      <c r="C80" s="11" t="s">
        <v>160</v>
      </c>
      <c r="E80" s="11" t="s">
        <v>159</v>
      </c>
    </row>
    <row r="81" spans="2:10" x14ac:dyDescent="0.25">
      <c r="B81" s="197"/>
      <c r="C81" s="197"/>
      <c r="D81" s="184"/>
      <c r="E81" s="184"/>
      <c r="F81" s="184"/>
      <c r="G81" s="184"/>
      <c r="H81" s="184"/>
    </row>
    <row r="82" spans="2:10" x14ac:dyDescent="0.25">
      <c r="B82" s="197"/>
    </row>
    <row r="84" spans="2:10" ht="23.25" x14ac:dyDescent="0.35">
      <c r="C84" s="48"/>
      <c r="D84" s="49"/>
      <c r="E84" s="49"/>
      <c r="F84" s="49"/>
      <c r="G84" s="49"/>
      <c r="H84" s="49"/>
      <c r="J84" s="49"/>
    </row>
  </sheetData>
  <mergeCells count="15">
    <mergeCell ref="J54:K55"/>
    <mergeCell ref="J53:K53"/>
    <mergeCell ref="J56:K56"/>
    <mergeCell ref="C52:J52"/>
    <mergeCell ref="B2:K2"/>
    <mergeCell ref="B3:K3"/>
    <mergeCell ref="B4:K4"/>
    <mergeCell ref="J46:K46"/>
    <mergeCell ref="J49:K49"/>
    <mergeCell ref="B5:K5"/>
    <mergeCell ref="C45:J45"/>
    <mergeCell ref="C18:H18"/>
    <mergeCell ref="C37:J37"/>
    <mergeCell ref="C21:H21"/>
    <mergeCell ref="J47:K48"/>
  </mergeCells>
  <phoneticPr fontId="17"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6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47F1-61BA-4A2C-989F-20FCBCF37E43}">
  <sheetPr codeName="Hoja2">
    <tabColor theme="7" tint="-0.499984740745262"/>
    <pageSetUpPr fitToPage="1"/>
  </sheetPr>
  <dimension ref="A1:O63"/>
  <sheetViews>
    <sheetView showGridLines="0" zoomScale="60" zoomScaleNormal="60" workbookViewId="0"/>
  </sheetViews>
  <sheetFormatPr baseColWidth="10" defaultColWidth="11.42578125" defaultRowHeight="20.25" x14ac:dyDescent="0.3"/>
  <cols>
    <col min="1" max="1" width="8.5703125" style="14" customWidth="1"/>
    <col min="2" max="2" width="65.42578125" style="14" customWidth="1"/>
    <col min="3" max="3" width="25.5703125" style="14" customWidth="1"/>
    <col min="4" max="4" width="24.42578125" style="58" bestFit="1" customWidth="1"/>
    <col min="5" max="5" width="7.5703125" style="58" customWidth="1"/>
    <col min="6" max="6" width="21.85546875" style="58" bestFit="1" customWidth="1"/>
    <col min="7" max="7" width="6.85546875" style="58" customWidth="1"/>
    <col min="8" max="8" width="69.5703125" style="14" customWidth="1"/>
    <col min="9" max="9" width="16.5703125" style="14" customWidth="1"/>
    <col min="10" max="10" width="22.42578125" style="58" bestFit="1" customWidth="1"/>
    <col min="11" max="11" width="7.42578125" style="58" customWidth="1"/>
    <col min="12" max="12" width="22.28515625" style="14" bestFit="1" customWidth="1"/>
    <col min="13" max="16384" width="11.42578125" style="14"/>
  </cols>
  <sheetData>
    <row r="1" spans="2:15" ht="25.5" x14ac:dyDescent="0.35">
      <c r="B1" s="593" t="s">
        <v>62</v>
      </c>
      <c r="C1" s="593"/>
      <c r="D1" s="593"/>
      <c r="E1" s="593"/>
      <c r="F1" s="593"/>
      <c r="G1" s="593"/>
      <c r="H1" s="593"/>
      <c r="I1" s="593"/>
      <c r="J1" s="593"/>
      <c r="K1" s="593"/>
      <c r="L1" s="54"/>
      <c r="M1" s="54"/>
      <c r="N1" s="54"/>
      <c r="O1" s="54"/>
    </row>
    <row r="2" spans="2:15" x14ac:dyDescent="0.3">
      <c r="B2" s="594" t="s">
        <v>63</v>
      </c>
      <c r="C2" s="594"/>
      <c r="D2" s="594"/>
      <c r="E2" s="594"/>
      <c r="F2" s="594"/>
      <c r="G2" s="594"/>
      <c r="H2" s="594"/>
      <c r="I2" s="594"/>
      <c r="J2" s="594"/>
      <c r="K2" s="594"/>
      <c r="L2" s="54"/>
      <c r="M2" s="54"/>
      <c r="N2" s="54"/>
      <c r="O2" s="54"/>
    </row>
    <row r="3" spans="2:15" ht="27" customHeight="1" x14ac:dyDescent="0.3">
      <c r="B3" s="595" t="s">
        <v>485</v>
      </c>
      <c r="C3" s="595"/>
      <c r="D3" s="595"/>
      <c r="E3" s="595"/>
      <c r="F3" s="595"/>
      <c r="G3" s="595"/>
      <c r="H3" s="595"/>
      <c r="I3" s="595"/>
      <c r="J3" s="595"/>
      <c r="K3" s="595"/>
      <c r="L3" s="54"/>
      <c r="M3" s="54"/>
      <c r="N3" s="54"/>
      <c r="O3" s="54"/>
    </row>
    <row r="4" spans="2:15" ht="23.25" customHeight="1" x14ac:dyDescent="0.3">
      <c r="B4" s="592" t="s">
        <v>177</v>
      </c>
      <c r="C4" s="592"/>
      <c r="D4" s="592"/>
      <c r="E4" s="592"/>
      <c r="F4" s="592"/>
      <c r="G4" s="592"/>
      <c r="H4" s="592"/>
      <c r="I4" s="592"/>
      <c r="J4" s="592"/>
      <c r="K4" s="592"/>
      <c r="L4" s="54"/>
      <c r="M4" s="54"/>
      <c r="N4" s="54"/>
      <c r="O4" s="54"/>
    </row>
    <row r="5" spans="2:15" ht="20.100000000000001" customHeight="1" x14ac:dyDescent="0.3">
      <c r="B5" s="51"/>
      <c r="C5" s="51"/>
      <c r="D5" s="51"/>
      <c r="E5" s="51"/>
      <c r="F5" s="51"/>
      <c r="G5" s="51"/>
      <c r="H5" s="51"/>
      <c r="I5" s="51"/>
      <c r="J5" s="51"/>
      <c r="K5" s="51"/>
      <c r="L5" s="54"/>
      <c r="M5" s="54"/>
      <c r="N5" s="54"/>
      <c r="O5" s="54"/>
    </row>
    <row r="6" spans="2:15" ht="20.100000000000001" customHeight="1" x14ac:dyDescent="0.3">
      <c r="B6" s="51"/>
      <c r="C6" s="51"/>
      <c r="D6" s="51"/>
      <c r="E6" s="51"/>
      <c r="F6" s="51"/>
      <c r="G6" s="51"/>
      <c r="H6" s="51"/>
      <c r="I6" s="51"/>
      <c r="J6" s="51"/>
      <c r="K6" s="51"/>
      <c r="L6" s="54"/>
      <c r="M6" s="54"/>
      <c r="N6" s="54"/>
      <c r="O6" s="54"/>
    </row>
    <row r="7" spans="2:15" ht="20.100000000000001" customHeight="1" x14ac:dyDescent="0.3">
      <c r="B7" s="51"/>
      <c r="C7" s="316"/>
      <c r="D7" s="317" t="s">
        <v>486</v>
      </c>
      <c r="E7" s="316"/>
      <c r="F7" s="317" t="s">
        <v>446</v>
      </c>
      <c r="G7" s="318"/>
      <c r="H7" s="316"/>
      <c r="I7" s="316"/>
      <c r="J7" s="317" t="s">
        <v>486</v>
      </c>
      <c r="K7" s="316"/>
      <c r="L7" s="317" t="s">
        <v>446</v>
      </c>
      <c r="M7" s="54"/>
      <c r="N7" s="54"/>
      <c r="O7" s="54"/>
    </row>
    <row r="8" spans="2:15" x14ac:dyDescent="0.3">
      <c r="B8" s="158" t="s">
        <v>3</v>
      </c>
      <c r="C8" s="319"/>
      <c r="D8" s="318"/>
      <c r="E8" s="318"/>
      <c r="F8" s="318"/>
      <c r="G8" s="318"/>
      <c r="H8" s="319" t="s">
        <v>64</v>
      </c>
      <c r="I8" s="319"/>
      <c r="J8" s="318"/>
      <c r="K8" s="318"/>
      <c r="L8" s="318"/>
    </row>
    <row r="9" spans="2:15" x14ac:dyDescent="0.3">
      <c r="B9" s="97"/>
      <c r="C9" s="320"/>
      <c r="D9" s="318"/>
      <c r="E9" s="318"/>
      <c r="F9" s="318"/>
      <c r="G9" s="318"/>
      <c r="H9" s="320"/>
      <c r="I9" s="320"/>
      <c r="J9" s="318"/>
      <c r="K9" s="318"/>
      <c r="L9" s="318"/>
    </row>
    <row r="10" spans="2:15" x14ac:dyDescent="0.3">
      <c r="B10" s="55" t="s">
        <v>65</v>
      </c>
      <c r="C10" s="321"/>
      <c r="D10" s="96"/>
      <c r="E10" s="96"/>
      <c r="F10" s="96"/>
      <c r="G10" s="96"/>
      <c r="H10" s="322" t="s">
        <v>66</v>
      </c>
      <c r="I10" s="322"/>
      <c r="J10" s="96"/>
      <c r="K10" s="96"/>
      <c r="L10" s="96"/>
    </row>
    <row r="11" spans="2:15" x14ac:dyDescent="0.3">
      <c r="B11" s="55" t="s">
        <v>277</v>
      </c>
      <c r="C11" s="321" t="s">
        <v>278</v>
      </c>
      <c r="D11" s="170">
        <v>8590013176</v>
      </c>
      <c r="E11" s="170"/>
      <c r="F11" s="170">
        <v>7673814489</v>
      </c>
      <c r="G11" s="170"/>
      <c r="H11" s="322" t="s">
        <v>178</v>
      </c>
      <c r="I11" s="322"/>
      <c r="J11" s="170">
        <v>1426965354</v>
      </c>
      <c r="K11" s="96"/>
      <c r="L11" s="170">
        <v>1693496300</v>
      </c>
    </row>
    <row r="12" spans="2:15" s="183" customFormat="1" x14ac:dyDescent="0.3">
      <c r="B12" s="187" t="s">
        <v>67</v>
      </c>
      <c r="C12" s="321"/>
      <c r="D12" s="96">
        <v>1897155</v>
      </c>
      <c r="E12" s="170"/>
      <c r="F12" s="330">
        <v>0</v>
      </c>
      <c r="G12" s="170"/>
      <c r="H12" s="323" t="s">
        <v>377</v>
      </c>
      <c r="I12" s="321" t="s">
        <v>282</v>
      </c>
      <c r="J12" s="500">
        <v>138011995.41666666</v>
      </c>
      <c r="K12" s="96"/>
      <c r="L12" s="455">
        <v>779731785.5</v>
      </c>
    </row>
    <row r="13" spans="2:15" x14ac:dyDescent="0.3">
      <c r="B13" s="56" t="s">
        <v>68</v>
      </c>
      <c r="C13" s="321"/>
      <c r="D13" s="96">
        <v>8588116021</v>
      </c>
      <c r="E13" s="96"/>
      <c r="F13" s="96">
        <v>7673814489</v>
      </c>
      <c r="G13" s="96"/>
      <c r="H13" s="98" t="s">
        <v>378</v>
      </c>
      <c r="I13" s="98"/>
      <c r="J13" s="96">
        <v>1014322401</v>
      </c>
      <c r="K13" s="96"/>
      <c r="L13" s="455">
        <v>795880027</v>
      </c>
    </row>
    <row r="14" spans="2:15" x14ac:dyDescent="0.3">
      <c r="B14" s="56"/>
      <c r="C14" s="323"/>
      <c r="D14" s="324"/>
      <c r="E14" s="96"/>
      <c r="F14" s="96"/>
      <c r="G14" s="96"/>
      <c r="H14" s="325" t="s">
        <v>379</v>
      </c>
      <c r="I14" s="325"/>
      <c r="J14" s="96">
        <v>274630957.58333331</v>
      </c>
      <c r="K14" s="324"/>
      <c r="L14" s="455">
        <v>117884487.5</v>
      </c>
    </row>
    <row r="15" spans="2:15" x14ac:dyDescent="0.3">
      <c r="B15" s="57"/>
      <c r="C15" s="321"/>
      <c r="D15" s="96"/>
      <c r="E15" s="96"/>
      <c r="F15" s="96"/>
      <c r="G15" s="96"/>
      <c r="J15" s="14"/>
      <c r="K15" s="14"/>
    </row>
    <row r="16" spans="2:15" x14ac:dyDescent="0.3">
      <c r="B16" s="55" t="s">
        <v>89</v>
      </c>
      <c r="C16" s="321" t="s">
        <v>279</v>
      </c>
      <c r="D16" s="170">
        <v>9889787721</v>
      </c>
      <c r="E16" s="96"/>
      <c r="F16" s="170">
        <v>1852503228</v>
      </c>
      <c r="G16" s="170"/>
      <c r="H16" s="454"/>
      <c r="I16" s="326"/>
      <c r="J16" s="327"/>
      <c r="K16" s="96"/>
      <c r="L16" s="96"/>
    </row>
    <row r="17" spans="1:13" x14ac:dyDescent="0.3">
      <c r="B17" s="56" t="s">
        <v>380</v>
      </c>
      <c r="C17" s="323"/>
      <c r="D17" s="96">
        <v>9889787721</v>
      </c>
      <c r="E17" s="96"/>
      <c r="F17" s="96">
        <v>1852503228</v>
      </c>
      <c r="G17" s="96"/>
      <c r="H17" s="328"/>
      <c r="I17" s="326"/>
      <c r="J17" s="329"/>
      <c r="K17" s="170"/>
      <c r="L17" s="170"/>
    </row>
    <row r="18" spans="1:13" x14ac:dyDescent="0.3">
      <c r="C18" s="325"/>
      <c r="D18" s="324"/>
      <c r="E18" s="324"/>
      <c r="F18" s="324"/>
      <c r="G18" s="324"/>
      <c r="H18" s="325"/>
      <c r="I18" s="325"/>
      <c r="J18" s="324"/>
      <c r="K18" s="324"/>
      <c r="L18" s="325"/>
    </row>
    <row r="19" spans="1:13" x14ac:dyDescent="0.3">
      <c r="B19" s="55" t="s">
        <v>280</v>
      </c>
      <c r="C19" s="321"/>
      <c r="D19" s="170">
        <v>5839851033</v>
      </c>
      <c r="E19" s="96"/>
      <c r="F19" s="170">
        <v>7042987027</v>
      </c>
      <c r="G19" s="170"/>
      <c r="H19" s="326"/>
      <c r="I19" s="326"/>
      <c r="J19" s="327"/>
      <c r="K19" s="96"/>
      <c r="L19" s="96"/>
    </row>
    <row r="20" spans="1:13" s="183" customFormat="1" x14ac:dyDescent="0.3">
      <c r="A20" s="14"/>
      <c r="B20" s="187" t="s">
        <v>308</v>
      </c>
      <c r="C20" s="321" t="s">
        <v>361</v>
      </c>
      <c r="D20" s="96">
        <v>3639337403</v>
      </c>
      <c r="E20" s="96"/>
      <c r="F20" s="330">
        <v>5520692933</v>
      </c>
      <c r="G20" s="96"/>
      <c r="H20" s="328"/>
      <c r="I20" s="326"/>
      <c r="J20" s="329"/>
      <c r="K20" s="170"/>
      <c r="L20" s="170"/>
    </row>
    <row r="21" spans="1:13" x14ac:dyDescent="0.3">
      <c r="B21" s="56" t="s">
        <v>70</v>
      </c>
      <c r="C21" s="321" t="s">
        <v>362</v>
      </c>
      <c r="D21" s="96">
        <v>1613747521</v>
      </c>
      <c r="E21" s="170"/>
      <c r="F21" s="96">
        <v>1313798582</v>
      </c>
      <c r="G21" s="96"/>
      <c r="H21" s="331"/>
      <c r="I21" s="326"/>
      <c r="J21" s="329"/>
      <c r="K21" s="170"/>
      <c r="L21" s="170"/>
      <c r="M21" s="54"/>
    </row>
    <row r="22" spans="1:13" x14ac:dyDescent="0.3">
      <c r="B22" s="56" t="s">
        <v>381</v>
      </c>
      <c r="C22" s="321"/>
      <c r="D22" s="96">
        <v>586766109</v>
      </c>
      <c r="E22" s="170"/>
      <c r="F22" s="330">
        <v>208495512</v>
      </c>
      <c r="G22" s="96"/>
      <c r="H22" s="331"/>
      <c r="I22" s="326"/>
      <c r="J22" s="329"/>
      <c r="K22" s="170"/>
      <c r="L22" s="170"/>
      <c r="M22" s="54"/>
    </row>
    <row r="23" spans="1:13" ht="24.95" customHeight="1" x14ac:dyDescent="0.3">
      <c r="B23" s="56"/>
      <c r="C23" s="323"/>
      <c r="D23" s="96"/>
      <c r="E23" s="170"/>
      <c r="F23" s="96"/>
      <c r="G23" s="96"/>
      <c r="H23" s="98"/>
      <c r="I23" s="98"/>
      <c r="J23" s="96"/>
      <c r="K23" s="96"/>
      <c r="L23" s="96"/>
    </row>
    <row r="24" spans="1:13" s="183" customFormat="1" ht="24.95" customHeight="1" x14ac:dyDescent="0.3">
      <c r="B24" s="55" t="s">
        <v>405</v>
      </c>
      <c r="C24" s="323"/>
      <c r="D24" s="170">
        <v>3343153</v>
      </c>
      <c r="E24" s="170"/>
      <c r="F24" s="330">
        <v>0</v>
      </c>
      <c r="G24" s="96"/>
      <c r="H24" s="98"/>
      <c r="I24" s="98"/>
      <c r="J24" s="96"/>
      <c r="K24" s="96"/>
      <c r="L24" s="96"/>
    </row>
    <row r="25" spans="1:13" s="183" customFormat="1" ht="24.95" customHeight="1" x14ac:dyDescent="0.3">
      <c r="B25" s="187"/>
      <c r="C25" s="323"/>
      <c r="D25" s="96"/>
      <c r="E25" s="170"/>
      <c r="F25" s="96"/>
      <c r="G25" s="96"/>
      <c r="H25" s="98"/>
      <c r="I25" s="98"/>
      <c r="J25" s="96"/>
      <c r="K25" s="96"/>
      <c r="L25" s="96"/>
    </row>
    <row r="26" spans="1:13" x14ac:dyDescent="0.3">
      <c r="B26" s="55" t="s">
        <v>71</v>
      </c>
      <c r="C26" s="322"/>
      <c r="D26" s="161">
        <v>24322995083</v>
      </c>
      <c r="E26" s="96"/>
      <c r="F26" s="161">
        <v>16569304744</v>
      </c>
      <c r="G26" s="170"/>
      <c r="H26" s="322" t="s">
        <v>69</v>
      </c>
      <c r="I26" s="322"/>
      <c r="J26" s="161">
        <v>1426965354</v>
      </c>
      <c r="K26" s="96"/>
      <c r="L26" s="161">
        <v>1693496300</v>
      </c>
    </row>
    <row r="27" spans="1:13" x14ac:dyDescent="0.3">
      <c r="B27" s="55"/>
      <c r="C27" s="322"/>
      <c r="D27" s="170"/>
      <c r="E27" s="96"/>
      <c r="F27" s="170"/>
      <c r="G27" s="170"/>
      <c r="H27" s="322"/>
      <c r="I27" s="322"/>
      <c r="J27" s="170"/>
      <c r="K27" s="96"/>
      <c r="L27" s="170"/>
    </row>
    <row r="28" spans="1:13" x14ac:dyDescent="0.3">
      <c r="B28" s="55" t="s">
        <v>73</v>
      </c>
      <c r="C28" s="322"/>
      <c r="D28" s="332"/>
      <c r="E28" s="333"/>
      <c r="F28" s="170"/>
      <c r="G28" s="170"/>
      <c r="H28" s="322"/>
      <c r="I28" s="322"/>
      <c r="J28" s="170"/>
      <c r="K28" s="96"/>
      <c r="L28" s="170"/>
    </row>
    <row r="29" spans="1:13" x14ac:dyDescent="0.3">
      <c r="B29" s="55"/>
      <c r="C29" s="322"/>
      <c r="D29" s="170"/>
      <c r="E29" s="96"/>
      <c r="F29" s="170"/>
      <c r="G29" s="170"/>
      <c r="H29" s="322"/>
      <c r="I29" s="322"/>
      <c r="J29" s="170"/>
      <c r="K29" s="96"/>
      <c r="L29" s="170"/>
    </row>
    <row r="30" spans="1:13" s="183" customFormat="1" x14ac:dyDescent="0.3">
      <c r="B30" s="55" t="s">
        <v>395</v>
      </c>
      <c r="C30" s="321" t="s">
        <v>281</v>
      </c>
      <c r="D30" s="170">
        <v>306427413</v>
      </c>
      <c r="E30" s="96"/>
      <c r="F30" s="330">
        <v>0</v>
      </c>
      <c r="G30" s="170"/>
      <c r="H30" s="322"/>
      <c r="I30" s="322"/>
      <c r="J30" s="170"/>
      <c r="K30" s="96"/>
      <c r="L30" s="170"/>
    </row>
    <row r="31" spans="1:13" s="183" customFormat="1" x14ac:dyDescent="0.3">
      <c r="B31" s="55"/>
      <c r="C31" s="322"/>
      <c r="D31" s="170"/>
      <c r="E31" s="96"/>
      <c r="F31" s="170"/>
      <c r="G31" s="170"/>
      <c r="H31" s="322"/>
      <c r="I31" s="322"/>
      <c r="J31" s="170"/>
      <c r="K31" s="96"/>
      <c r="L31" s="170"/>
    </row>
    <row r="32" spans="1:13" x14ac:dyDescent="0.3">
      <c r="B32" s="56"/>
      <c r="C32" s="323"/>
      <c r="D32" s="330"/>
      <c r="E32" s="96"/>
      <c r="F32" s="96"/>
      <c r="G32" s="96"/>
      <c r="H32" s="322"/>
      <c r="I32" s="322"/>
      <c r="J32" s="170"/>
      <c r="K32" s="96"/>
      <c r="L32" s="170"/>
      <c r="M32" s="59"/>
    </row>
    <row r="33" spans="2:12" x14ac:dyDescent="0.3">
      <c r="B33" s="55" t="s">
        <v>74</v>
      </c>
      <c r="C33" s="322"/>
      <c r="D33" s="334">
        <v>306427413</v>
      </c>
      <c r="E33" s="170"/>
      <c r="F33" s="334">
        <v>0</v>
      </c>
      <c r="G33" s="170"/>
      <c r="H33" s="322" t="s">
        <v>179</v>
      </c>
      <c r="I33" s="322"/>
      <c r="J33" s="96"/>
      <c r="K33" s="96"/>
      <c r="L33" s="96"/>
    </row>
    <row r="34" spans="2:12" ht="40.5" x14ac:dyDescent="0.3">
      <c r="B34" s="56"/>
      <c r="C34" s="323"/>
      <c r="D34" s="96"/>
      <c r="E34" s="96"/>
      <c r="F34" s="96"/>
      <c r="G34" s="96"/>
      <c r="H34" s="323" t="s">
        <v>128</v>
      </c>
      <c r="I34" s="323"/>
      <c r="J34" s="96">
        <v>23202457142</v>
      </c>
      <c r="K34" s="96"/>
      <c r="L34" s="96">
        <v>14875808444</v>
      </c>
    </row>
    <row r="35" spans="2:12" x14ac:dyDescent="0.3">
      <c r="B35" s="55"/>
      <c r="C35" s="322"/>
      <c r="D35" s="170"/>
      <c r="E35" s="96"/>
      <c r="F35" s="170"/>
      <c r="G35" s="170"/>
      <c r="H35" s="98"/>
      <c r="I35" s="98"/>
      <c r="J35" s="96"/>
      <c r="K35" s="96"/>
      <c r="L35" s="96"/>
    </row>
    <row r="36" spans="2:12" ht="21" thickBot="1" x14ac:dyDescent="0.35">
      <c r="B36" s="55" t="s">
        <v>75</v>
      </c>
      <c r="C36" s="322"/>
      <c r="D36" s="159">
        <v>24629422496</v>
      </c>
      <c r="E36" s="96"/>
      <c r="F36" s="159">
        <v>16569304744</v>
      </c>
      <c r="G36" s="170"/>
      <c r="H36" s="322" t="s">
        <v>76</v>
      </c>
      <c r="I36" s="322"/>
      <c r="J36" s="159">
        <v>24629422496</v>
      </c>
      <c r="K36" s="96"/>
      <c r="L36" s="159">
        <v>16569304744</v>
      </c>
    </row>
    <row r="37" spans="2:12" ht="21" thickTop="1" x14ac:dyDescent="0.3">
      <c r="B37" s="55"/>
      <c r="C37" s="55"/>
      <c r="D37" s="170"/>
      <c r="E37" s="94"/>
      <c r="F37" s="94"/>
      <c r="G37" s="94"/>
      <c r="H37" s="55"/>
      <c r="I37" s="55"/>
      <c r="J37" s="60"/>
      <c r="K37" s="94"/>
      <c r="L37" s="60"/>
    </row>
    <row r="38" spans="2:12" x14ac:dyDescent="0.3">
      <c r="B38" s="160" t="s">
        <v>180</v>
      </c>
      <c r="C38" s="160"/>
      <c r="D38" s="324"/>
      <c r="E38" s="94"/>
      <c r="F38" s="94"/>
      <c r="G38" s="94"/>
      <c r="K38" s="94"/>
      <c r="L38" s="58"/>
    </row>
    <row r="39" spans="2:12" ht="21" customHeight="1" x14ac:dyDescent="0.3">
      <c r="E39" s="94"/>
      <c r="F39" s="94"/>
      <c r="G39" s="94"/>
      <c r="H39" s="58"/>
      <c r="I39" s="58"/>
      <c r="K39" s="60"/>
      <c r="L39" s="58"/>
    </row>
    <row r="40" spans="2:12" x14ac:dyDescent="0.3">
      <c r="B40" s="61"/>
      <c r="C40" s="61"/>
      <c r="D40" s="14"/>
      <c r="E40" s="94"/>
      <c r="F40" s="94"/>
      <c r="G40" s="94"/>
      <c r="H40" s="58"/>
      <c r="K40" s="94"/>
      <c r="L40" s="58"/>
    </row>
    <row r="41" spans="2:12" x14ac:dyDescent="0.3">
      <c r="E41" s="94"/>
      <c r="F41" s="94"/>
      <c r="G41" s="94"/>
      <c r="H41" s="58"/>
      <c r="K41" s="94"/>
      <c r="L41" s="57"/>
    </row>
    <row r="42" spans="2:12" ht="26.25" x14ac:dyDescent="0.4">
      <c r="B42" s="15"/>
      <c r="C42" s="15"/>
      <c r="D42" s="16"/>
      <c r="E42" s="94"/>
      <c r="F42" s="94"/>
      <c r="G42" s="94"/>
      <c r="H42" s="16"/>
      <c r="I42" s="16"/>
      <c r="J42" s="16"/>
      <c r="K42" s="60"/>
      <c r="L42" s="57"/>
    </row>
    <row r="43" spans="2:12" x14ac:dyDescent="0.3">
      <c r="E43" s="94"/>
      <c r="F43" s="94"/>
      <c r="G43" s="94"/>
      <c r="J43" s="324"/>
      <c r="K43" s="60"/>
      <c r="L43" s="57"/>
    </row>
    <row r="44" spans="2:12" x14ac:dyDescent="0.3">
      <c r="E44" s="94"/>
      <c r="F44" s="94"/>
      <c r="G44" s="94"/>
      <c r="K44" s="60"/>
      <c r="L44" s="57"/>
    </row>
    <row r="45" spans="2:12" x14ac:dyDescent="0.3">
      <c r="E45" s="60"/>
      <c r="F45" s="60"/>
      <c r="G45" s="60"/>
      <c r="K45" s="94"/>
      <c r="L45" s="57"/>
    </row>
    <row r="46" spans="2:12" x14ac:dyDescent="0.3">
      <c r="E46" s="94"/>
      <c r="F46" s="94"/>
      <c r="G46" s="94"/>
      <c r="K46" s="94"/>
      <c r="L46" s="57"/>
    </row>
    <row r="47" spans="2:12" x14ac:dyDescent="0.3">
      <c r="E47" s="94"/>
      <c r="F47" s="94"/>
      <c r="G47" s="94"/>
      <c r="K47" s="94"/>
      <c r="L47" s="57"/>
    </row>
    <row r="48" spans="2:12" x14ac:dyDescent="0.3">
      <c r="E48" s="60"/>
      <c r="F48" s="60"/>
      <c r="G48" s="60"/>
      <c r="K48" s="94"/>
      <c r="L48" s="57"/>
    </row>
    <row r="49" spans="2:14" x14ac:dyDescent="0.3">
      <c r="E49" s="94"/>
      <c r="F49" s="94"/>
      <c r="G49" s="94"/>
      <c r="K49" s="60"/>
      <c r="L49" s="57"/>
    </row>
    <row r="50" spans="2:14" x14ac:dyDescent="0.3">
      <c r="E50" s="60"/>
      <c r="F50" s="60"/>
      <c r="G50" s="60"/>
      <c r="K50" s="96"/>
      <c r="L50" s="57"/>
    </row>
    <row r="51" spans="2:14" x14ac:dyDescent="0.3">
      <c r="E51" s="60"/>
      <c r="F51" s="60"/>
      <c r="G51" s="60"/>
      <c r="K51" s="96"/>
      <c r="L51" s="57"/>
    </row>
    <row r="52" spans="2:14" x14ac:dyDescent="0.3">
      <c r="E52" s="94"/>
      <c r="F52" s="94"/>
      <c r="G52" s="94"/>
      <c r="K52" s="96"/>
      <c r="L52" s="57"/>
    </row>
    <row r="53" spans="2:14" x14ac:dyDescent="0.3">
      <c r="E53" s="60"/>
      <c r="F53" s="60"/>
      <c r="G53" s="60"/>
      <c r="K53" s="96"/>
      <c r="L53" s="57"/>
    </row>
    <row r="54" spans="2:14" x14ac:dyDescent="0.3">
      <c r="E54" s="94"/>
      <c r="F54" s="94"/>
      <c r="G54" s="94"/>
      <c r="K54" s="96"/>
      <c r="L54" s="57"/>
    </row>
    <row r="55" spans="2:14" ht="25.5" customHeight="1" x14ac:dyDescent="0.3">
      <c r="E55" s="60"/>
      <c r="F55" s="60"/>
      <c r="G55" s="60"/>
      <c r="K55" s="60"/>
      <c r="L55" s="94"/>
      <c r="N55" s="58"/>
    </row>
    <row r="56" spans="2:14" x14ac:dyDescent="0.3">
      <c r="E56" s="60"/>
      <c r="F56" s="60"/>
      <c r="G56" s="60"/>
      <c r="K56" s="60"/>
      <c r="L56" s="94"/>
    </row>
    <row r="57" spans="2:14" x14ac:dyDescent="0.3">
      <c r="E57" s="94"/>
      <c r="F57" s="94"/>
      <c r="G57" s="94"/>
      <c r="K57" s="94"/>
      <c r="L57" s="57"/>
    </row>
    <row r="58" spans="2:14" x14ac:dyDescent="0.3">
      <c r="E58" s="94"/>
      <c r="F58" s="94"/>
      <c r="G58" s="94"/>
    </row>
    <row r="59" spans="2:14" x14ac:dyDescent="0.3">
      <c r="E59" s="57"/>
      <c r="F59" s="57"/>
      <c r="G59" s="57"/>
    </row>
    <row r="60" spans="2:14" x14ac:dyDescent="0.3">
      <c r="E60" s="57"/>
      <c r="F60" s="57"/>
      <c r="G60" s="57"/>
    </row>
    <row r="61" spans="2:14" x14ac:dyDescent="0.3">
      <c r="E61" s="57"/>
      <c r="F61" s="57"/>
      <c r="G61" s="57"/>
    </row>
    <row r="63" spans="2:14" s="11" customFormat="1" ht="26.25" x14ac:dyDescent="0.4">
      <c r="B63" s="14"/>
      <c r="C63" s="14"/>
      <c r="D63" s="58"/>
      <c r="E63" s="16"/>
      <c r="F63" s="16"/>
      <c r="G63" s="16"/>
      <c r="H63" s="14"/>
      <c r="I63" s="14"/>
      <c r="J63" s="58"/>
    </row>
  </sheetData>
  <mergeCells count="4">
    <mergeCell ref="B4:K4"/>
    <mergeCell ref="B1:K1"/>
    <mergeCell ref="B2:K2"/>
    <mergeCell ref="B3:K3"/>
  </mergeCells>
  <hyperlinks>
    <hyperlink ref="C11" location="'02'!B51" display="Nota 5.1 y 6.a" xr:uid="{97273480-3383-47AE-8A65-5F2E63EF434A}"/>
    <hyperlink ref="C16" location="'02'!B74" display="Nota 5.2" xr:uid="{71A7DE8D-7B83-4B1E-AAD4-D34AE5478E17}"/>
    <hyperlink ref="I12" location="'03'!B115" display=" Nota 6.a" xr:uid="{2BAA5BED-DA75-4509-9627-D158FE7D58BA}"/>
    <hyperlink ref="C21" location="'02'!B167" display="Nota 5.3.b)" xr:uid="{D57938DA-5DEA-4C05-96E8-019A27F0FC0D}"/>
    <hyperlink ref="C30" location="'02'!B177" display="Nota 5.4" xr:uid="{DC83DDD1-C116-4803-86BC-8C60B0F0010D}"/>
    <hyperlink ref="C20" location="'02'!B110" display="Nota 5.3.a)" xr:uid="{81D4A42F-9DD1-44FF-8704-8FDCEF0612D9}"/>
  </hyperlinks>
  <pageMargins left="0.70866141732283472" right="0.70866141732283472" top="0.39370078740157483" bottom="0.74803149606299213" header="0.31496062992125984" footer="0.31496062992125984"/>
  <pageSetup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tabColor theme="7" tint="-0.499984740745262"/>
  </sheetPr>
  <dimension ref="B1:K34"/>
  <sheetViews>
    <sheetView showGridLines="0" zoomScale="70" zoomScaleNormal="70" workbookViewId="0"/>
  </sheetViews>
  <sheetFormatPr baseColWidth="10" defaultColWidth="11.42578125" defaultRowHeight="15" x14ac:dyDescent="0.25"/>
  <cols>
    <col min="1" max="1" width="7.5703125" style="11" customWidth="1"/>
    <col min="2" max="2" width="94.85546875" style="11" customWidth="1"/>
    <col min="3" max="3" width="22.5703125" style="11" customWidth="1"/>
    <col min="4" max="4" width="21" style="11" customWidth="1"/>
    <col min="5" max="5" width="5.42578125" style="11" customWidth="1"/>
    <col min="6" max="6" width="21" style="11" customWidth="1"/>
    <col min="7" max="7" width="22" style="11" bestFit="1" customWidth="1"/>
    <col min="8" max="8" width="95.140625" style="11" bestFit="1" customWidth="1"/>
    <col min="9" max="9" width="11.42578125" style="11"/>
    <col min="10" max="10" width="20.140625" style="11" bestFit="1" customWidth="1"/>
    <col min="11" max="11" width="16.85546875" style="11" bestFit="1" customWidth="1"/>
    <col min="12" max="12" width="13.85546875" style="11" bestFit="1" customWidth="1"/>
    <col min="13" max="16384" width="11.42578125" style="11"/>
  </cols>
  <sheetData>
    <row r="1" spans="2:11" ht="25.5" x14ac:dyDescent="0.35">
      <c r="B1" s="596" t="s">
        <v>0</v>
      </c>
      <c r="C1" s="596"/>
      <c r="D1" s="596"/>
      <c r="E1" s="596"/>
      <c r="F1" s="10"/>
      <c r="G1" s="10"/>
    </row>
    <row r="2" spans="2:11" ht="21.75" x14ac:dyDescent="0.3">
      <c r="B2" s="597" t="s">
        <v>77</v>
      </c>
      <c r="C2" s="597"/>
      <c r="D2" s="597"/>
      <c r="E2" s="597"/>
      <c r="F2" s="12"/>
      <c r="G2" s="12"/>
    </row>
    <row r="3" spans="2:11" ht="18.75" x14ac:dyDescent="0.25">
      <c r="B3" s="173" t="s">
        <v>487</v>
      </c>
      <c r="C3" s="172"/>
      <c r="D3" s="172"/>
      <c r="E3" s="172"/>
      <c r="F3" s="62"/>
      <c r="G3" s="62"/>
      <c r="H3" s="62"/>
    </row>
    <row r="4" spans="2:11" ht="21.75" x14ac:dyDescent="0.3">
      <c r="B4" s="598" t="s">
        <v>177</v>
      </c>
      <c r="C4" s="598"/>
      <c r="D4" s="598"/>
      <c r="E4" s="598"/>
      <c r="F4" s="12"/>
      <c r="G4" s="12"/>
    </row>
    <row r="5" spans="2:11" ht="21.75" x14ac:dyDescent="0.3">
      <c r="B5" s="63"/>
      <c r="C5" s="63"/>
      <c r="D5" s="63"/>
      <c r="E5" s="63"/>
      <c r="F5" s="12"/>
      <c r="G5" s="12"/>
    </row>
    <row r="6" spans="2:11" s="14" customFormat="1" ht="20.100000000000001" customHeight="1" x14ac:dyDescent="0.3">
      <c r="B6" s="104"/>
      <c r="C6" s="104"/>
      <c r="D6" s="366" t="s">
        <v>486</v>
      </c>
      <c r="E6" s="367"/>
      <c r="F6" s="366" t="s">
        <v>488</v>
      </c>
      <c r="G6" s="57"/>
      <c r="H6" s="57"/>
    </row>
    <row r="7" spans="2:11" s="14" customFormat="1" ht="20.100000000000001" customHeight="1" x14ac:dyDescent="0.3">
      <c r="B7" s="104"/>
      <c r="C7" s="104"/>
      <c r="D7" s="99"/>
      <c r="E7" s="99"/>
      <c r="F7" s="57"/>
      <c r="G7" s="57"/>
      <c r="H7" s="57"/>
    </row>
    <row r="8" spans="2:11" s="14" customFormat="1" ht="20.100000000000001" customHeight="1" x14ac:dyDescent="0.3">
      <c r="B8" s="104" t="s">
        <v>270</v>
      </c>
      <c r="C8" s="104"/>
      <c r="D8" s="105">
        <v>12796309422</v>
      </c>
      <c r="E8" s="100"/>
      <c r="F8" s="105">
        <v>6297545247</v>
      </c>
      <c r="G8" s="57"/>
      <c r="H8" s="57"/>
    </row>
    <row r="9" spans="2:11" s="14" customFormat="1" ht="20.100000000000001" customHeight="1" x14ac:dyDescent="0.3">
      <c r="B9" s="104"/>
      <c r="C9" s="166"/>
      <c r="D9" s="100"/>
      <c r="E9" s="100"/>
      <c r="F9" s="57"/>
      <c r="G9" s="57"/>
      <c r="H9" s="57"/>
    </row>
    <row r="10" spans="2:11" s="14" customFormat="1" ht="20.100000000000001" customHeight="1" x14ac:dyDescent="0.3">
      <c r="B10" s="102" t="s">
        <v>286</v>
      </c>
      <c r="C10" s="167" t="s">
        <v>283</v>
      </c>
      <c r="D10" s="337">
        <v>11931056223</v>
      </c>
      <c r="E10" s="101"/>
      <c r="F10" s="101">
        <v>5522292496</v>
      </c>
      <c r="G10" s="95"/>
      <c r="H10" s="57"/>
      <c r="I10" s="183"/>
      <c r="J10" s="58"/>
      <c r="K10" s="58"/>
    </row>
    <row r="11" spans="2:11" s="14" customFormat="1" ht="20.100000000000001" customHeight="1" x14ac:dyDescent="0.3">
      <c r="B11" s="102" t="s">
        <v>287</v>
      </c>
      <c r="C11" s="167" t="s">
        <v>284</v>
      </c>
      <c r="D11" s="337">
        <v>637071711</v>
      </c>
      <c r="E11" s="101"/>
      <c r="F11" s="101">
        <v>420167968</v>
      </c>
      <c r="G11" s="95"/>
      <c r="H11" s="57"/>
      <c r="I11" s="183"/>
      <c r="J11" s="58"/>
      <c r="K11" s="58"/>
    </row>
    <row r="12" spans="2:11" s="183" customFormat="1" ht="20.100000000000001" customHeight="1" x14ac:dyDescent="0.3">
      <c r="B12" s="102" t="s">
        <v>325</v>
      </c>
      <c r="C12" s="167" t="s">
        <v>348</v>
      </c>
      <c r="D12" s="337">
        <v>54852586</v>
      </c>
      <c r="E12" s="101"/>
      <c r="F12" s="336">
        <v>168590227</v>
      </c>
      <c r="G12" s="95"/>
      <c r="H12" s="57"/>
      <c r="K12" s="58"/>
    </row>
    <row r="13" spans="2:11" s="14" customFormat="1" ht="20.100000000000001" customHeight="1" x14ac:dyDescent="0.3">
      <c r="B13" s="102" t="s">
        <v>288</v>
      </c>
      <c r="C13" s="167" t="s">
        <v>285</v>
      </c>
      <c r="D13" s="336">
        <v>167866795</v>
      </c>
      <c r="E13" s="102"/>
      <c r="F13" s="101">
        <v>186494556</v>
      </c>
      <c r="G13" s="95"/>
      <c r="H13" s="57"/>
      <c r="I13" s="284"/>
      <c r="J13" s="58"/>
    </row>
    <row r="14" spans="2:11" s="183" customFormat="1" ht="20.100000000000001" customHeight="1" x14ac:dyDescent="0.3">
      <c r="B14" s="102" t="s">
        <v>6</v>
      </c>
      <c r="C14" s="167"/>
      <c r="D14" s="337">
        <v>5462107</v>
      </c>
      <c r="E14" s="102"/>
      <c r="F14" s="336">
        <v>0</v>
      </c>
      <c r="G14" s="95"/>
      <c r="H14" s="57"/>
      <c r="I14" s="284"/>
      <c r="J14" s="58"/>
    </row>
    <row r="15" spans="2:11" s="14" customFormat="1" ht="20.100000000000001" customHeight="1" x14ac:dyDescent="0.3">
      <c r="B15" s="102"/>
      <c r="C15" s="167"/>
      <c r="D15" s="101"/>
      <c r="E15" s="102"/>
      <c r="F15" s="57"/>
      <c r="G15" s="95"/>
      <c r="H15" s="57"/>
      <c r="I15" s="183"/>
      <c r="J15" s="183"/>
    </row>
    <row r="16" spans="2:11" s="14" customFormat="1" ht="20.100000000000001" customHeight="1" x14ac:dyDescent="0.3">
      <c r="B16" s="104" t="s">
        <v>167</v>
      </c>
      <c r="C16" s="167" t="s">
        <v>349</v>
      </c>
      <c r="D16" s="335">
        <v>-3573538148</v>
      </c>
      <c r="E16" s="106"/>
      <c r="F16" s="335">
        <v>-742948059</v>
      </c>
      <c r="G16" s="95"/>
      <c r="H16" s="57"/>
      <c r="I16" s="183"/>
      <c r="J16" s="58"/>
      <c r="K16" s="565"/>
    </row>
    <row r="17" spans="2:11" s="14" customFormat="1" ht="20.100000000000001" customHeight="1" x14ac:dyDescent="0.3">
      <c r="B17" s="104"/>
      <c r="C17" s="166"/>
      <c r="D17" s="106"/>
      <c r="E17" s="106"/>
      <c r="F17" s="96"/>
      <c r="G17" s="95"/>
      <c r="H17" s="57"/>
      <c r="I17" s="183"/>
      <c r="J17" s="183"/>
      <c r="K17" s="565"/>
    </row>
    <row r="18" spans="2:11" s="14" customFormat="1" ht="20.100000000000001" customHeight="1" x14ac:dyDescent="0.3">
      <c r="B18" s="487" t="s">
        <v>7</v>
      </c>
      <c r="C18" s="167"/>
      <c r="D18" s="488">
        <v>-2013753941.5833333</v>
      </c>
      <c r="E18" s="489"/>
      <c r="F18" s="336">
        <v>-726160657</v>
      </c>
      <c r="G18" s="95"/>
      <c r="H18" s="57"/>
      <c r="I18" s="183"/>
      <c r="J18" s="58"/>
      <c r="K18" s="565"/>
    </row>
    <row r="19" spans="2:11" s="183" customFormat="1" ht="20.100000000000001" customHeight="1" x14ac:dyDescent="0.3">
      <c r="B19" s="208" t="s">
        <v>9</v>
      </c>
      <c r="C19" s="167"/>
      <c r="D19" s="336">
        <v>-14948388</v>
      </c>
      <c r="E19" s="337"/>
      <c r="F19" s="336">
        <v>-694086</v>
      </c>
      <c r="G19" s="95"/>
      <c r="H19" s="57"/>
      <c r="J19" s="58"/>
    </row>
    <row r="20" spans="2:11" s="14" customFormat="1" ht="20.100000000000001" customHeight="1" x14ac:dyDescent="0.3">
      <c r="B20" s="102" t="s">
        <v>78</v>
      </c>
      <c r="C20" s="167"/>
      <c r="D20" s="336">
        <v>-158599159</v>
      </c>
      <c r="E20" s="337"/>
      <c r="F20" s="336">
        <v>-10237547</v>
      </c>
      <c r="G20" s="57"/>
      <c r="H20" s="57"/>
      <c r="I20" s="183"/>
      <c r="J20" s="183"/>
      <c r="K20" s="58"/>
    </row>
    <row r="21" spans="2:11" s="315" customFormat="1" ht="20.100000000000001" customHeight="1" x14ac:dyDescent="0.3">
      <c r="B21" s="368" t="s">
        <v>79</v>
      </c>
      <c r="C21" s="167"/>
      <c r="D21" s="336">
        <v>-1386236659.4166667</v>
      </c>
      <c r="E21" s="368"/>
      <c r="F21" s="336">
        <v>-5855769</v>
      </c>
      <c r="G21" s="178"/>
      <c r="H21" s="178"/>
    </row>
    <row r="22" spans="2:11" s="14" customFormat="1" ht="20.100000000000001" customHeight="1" x14ac:dyDescent="0.3">
      <c r="B22" s="102"/>
      <c r="C22" s="102"/>
      <c r="D22" s="337"/>
      <c r="E22" s="338"/>
      <c r="F22" s="98"/>
      <c r="G22" s="57"/>
      <c r="H22" s="57"/>
      <c r="I22" s="183"/>
      <c r="J22" s="183"/>
      <c r="K22" s="565"/>
    </row>
    <row r="23" spans="2:11" s="14" customFormat="1" ht="20.100000000000001" customHeight="1" x14ac:dyDescent="0.3">
      <c r="B23" s="104" t="s">
        <v>80</v>
      </c>
      <c r="C23" s="104"/>
      <c r="D23" s="162">
        <v>9222771274</v>
      </c>
      <c r="E23" s="106"/>
      <c r="F23" s="162">
        <v>5554597188</v>
      </c>
      <c r="G23" s="57"/>
      <c r="H23" s="57"/>
      <c r="I23" s="183"/>
      <c r="J23" s="183"/>
    </row>
    <row r="24" spans="2:11" s="14" customFormat="1" ht="20.100000000000001" customHeight="1" x14ac:dyDescent="0.3">
      <c r="B24" s="104"/>
      <c r="C24" s="104"/>
      <c r="D24" s="106"/>
      <c r="E24" s="106"/>
      <c r="F24" s="98"/>
      <c r="G24" s="57"/>
      <c r="H24" s="57"/>
      <c r="I24" s="183"/>
      <c r="J24" s="183"/>
      <c r="K24" s="58"/>
    </row>
    <row r="25" spans="2:11" s="14" customFormat="1" ht="20.100000000000001" customHeight="1" x14ac:dyDescent="0.3">
      <c r="B25" s="104" t="s">
        <v>81</v>
      </c>
      <c r="C25" s="104"/>
      <c r="D25" s="336">
        <v>-896122576</v>
      </c>
      <c r="E25" s="106"/>
      <c r="F25" s="336">
        <v>-515392122</v>
      </c>
      <c r="G25" s="57"/>
      <c r="H25" s="57"/>
      <c r="I25" s="183"/>
      <c r="J25" s="58"/>
    </row>
    <row r="26" spans="2:11" s="14" customFormat="1" ht="20.100000000000001" customHeight="1" x14ac:dyDescent="0.3">
      <c r="B26" s="104"/>
      <c r="C26" s="104"/>
      <c r="D26" s="337"/>
      <c r="E26" s="106"/>
      <c r="F26" s="98"/>
      <c r="G26" s="57"/>
      <c r="H26" s="57"/>
      <c r="I26" s="183"/>
      <c r="J26" s="183"/>
    </row>
    <row r="27" spans="2:11" s="14" customFormat="1" ht="20.100000000000001" customHeight="1" thickBot="1" x14ac:dyDescent="0.35">
      <c r="B27" s="104" t="s">
        <v>82</v>
      </c>
      <c r="C27" s="104"/>
      <c r="D27" s="163">
        <v>8326648698</v>
      </c>
      <c r="E27" s="339"/>
      <c r="F27" s="163">
        <v>5039205066</v>
      </c>
      <c r="G27" s="94"/>
      <c r="H27" s="94">
        <v>0</v>
      </c>
    </row>
    <row r="28" spans="2:11" ht="15.75" thickTop="1" x14ac:dyDescent="0.25">
      <c r="E28" s="90"/>
      <c r="F28" s="88"/>
      <c r="G28" s="88"/>
      <c r="H28" s="88"/>
    </row>
    <row r="29" spans="2:11" s="64" customFormat="1" ht="20.25" x14ac:dyDescent="0.3">
      <c r="B29" s="160" t="s">
        <v>181</v>
      </c>
      <c r="C29" s="513"/>
      <c r="D29" s="517"/>
      <c r="E29" s="103"/>
      <c r="F29" s="103"/>
      <c r="G29" s="103"/>
      <c r="H29" s="103"/>
    </row>
    <row r="30" spans="2:11" x14ac:dyDescent="0.25">
      <c r="D30" s="13"/>
      <c r="E30" s="88"/>
      <c r="F30" s="88"/>
      <c r="G30" s="88"/>
      <c r="H30" s="88"/>
    </row>
    <row r="31" spans="2:11" x14ac:dyDescent="0.25">
      <c r="B31" s="52"/>
      <c r="C31" s="52"/>
      <c r="D31" s="199"/>
      <c r="E31" s="88"/>
      <c r="F31" s="88"/>
      <c r="G31" s="88"/>
      <c r="H31" s="88"/>
    </row>
    <row r="32" spans="2:11" x14ac:dyDescent="0.25">
      <c r="B32" s="53"/>
      <c r="C32" s="53"/>
      <c r="D32" s="199"/>
    </row>
    <row r="33" spans="2:3" x14ac:dyDescent="0.25">
      <c r="B33" s="53"/>
      <c r="C33" s="53"/>
    </row>
    <row r="34" spans="2:3" x14ac:dyDescent="0.25">
      <c r="B34" s="53"/>
      <c r="C34" s="53"/>
    </row>
  </sheetData>
  <mergeCells count="3">
    <mergeCell ref="B1:E1"/>
    <mergeCell ref="B2:E2"/>
    <mergeCell ref="B4:E4"/>
  </mergeCells>
  <hyperlinks>
    <hyperlink ref="C10" location="'03'!B2" display="Nota 5.5" xr:uid="{7AEB6B03-756E-4A88-A7D9-2D005A2D369D}"/>
    <hyperlink ref="C11" location="'03'!B12" display="Nota 5.6" xr:uid="{CD971F0C-A25C-40EC-85C2-E42EE36D0173}"/>
    <hyperlink ref="C13" location="'02'!B38" display="Nota 4.3" xr:uid="{8AF27ADF-472A-4487-B2E1-C5AF195DC1B8}"/>
    <hyperlink ref="C12" location="'03'!B35" display="Nota 5.7" xr:uid="{D9F230AE-3A73-4392-AAD7-068977F0540E}"/>
    <hyperlink ref="C16" location="'03'!B52" display=" Nota 5.8" xr:uid="{1DD7E7ED-B086-4384-BC5A-1A215B35C0CF}"/>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tabColor theme="7" tint="-0.499984740745262"/>
    <pageSetUpPr fitToPage="1"/>
  </sheetPr>
  <dimension ref="B2:O25"/>
  <sheetViews>
    <sheetView showGridLines="0" zoomScale="70" zoomScaleNormal="70" workbookViewId="0"/>
  </sheetViews>
  <sheetFormatPr baseColWidth="10" defaultColWidth="11.42578125" defaultRowHeight="15" x14ac:dyDescent="0.25"/>
  <cols>
    <col min="1" max="1" width="11.42578125" style="11"/>
    <col min="2" max="2" width="38" style="11" customWidth="1"/>
    <col min="3" max="3" width="20" style="11" bestFit="1" customWidth="1"/>
    <col min="4" max="4" width="20.5703125" style="11" bestFit="1" customWidth="1"/>
    <col min="5" max="5" width="20" style="11" bestFit="1" customWidth="1"/>
    <col min="6" max="9" width="19.140625" style="11" customWidth="1"/>
    <col min="10" max="10" width="20" style="11" bestFit="1" customWidth="1"/>
    <col min="11" max="11" width="20" style="197" customWidth="1"/>
    <col min="12" max="12" width="20.5703125" style="11" customWidth="1"/>
    <col min="13" max="13" width="24" style="11" customWidth="1"/>
    <col min="14" max="14" width="11.42578125" style="11"/>
    <col min="15" max="15" width="12.5703125" style="11" bestFit="1" customWidth="1"/>
    <col min="16" max="16384" width="11.42578125" style="11"/>
  </cols>
  <sheetData>
    <row r="2" spans="2:15" ht="19.5" x14ac:dyDescent="0.3">
      <c r="B2" s="600" t="s">
        <v>0</v>
      </c>
      <c r="C2" s="600"/>
      <c r="D2" s="600"/>
      <c r="E2" s="600"/>
      <c r="F2" s="600"/>
      <c r="G2" s="600"/>
      <c r="H2" s="600"/>
      <c r="I2" s="600"/>
      <c r="J2" s="600"/>
      <c r="K2" s="600"/>
      <c r="L2" s="600"/>
      <c r="M2" s="600"/>
    </row>
    <row r="3" spans="2:15" ht="18.75" x14ac:dyDescent="0.3">
      <c r="B3" s="601" t="s">
        <v>271</v>
      </c>
      <c r="C3" s="601"/>
      <c r="D3" s="601"/>
      <c r="E3" s="601"/>
      <c r="F3" s="601"/>
      <c r="G3" s="601"/>
      <c r="H3" s="601"/>
      <c r="I3" s="601"/>
      <c r="J3" s="601"/>
      <c r="K3" s="601"/>
      <c r="L3" s="601"/>
      <c r="M3" s="601"/>
    </row>
    <row r="4" spans="2:15" ht="18.75" x14ac:dyDescent="0.3">
      <c r="B4" s="601" t="s">
        <v>499</v>
      </c>
      <c r="C4" s="601"/>
      <c r="D4" s="601"/>
      <c r="E4" s="601"/>
      <c r="F4" s="601"/>
      <c r="G4" s="601"/>
      <c r="H4" s="601"/>
      <c r="I4" s="601"/>
      <c r="J4" s="601"/>
      <c r="K4" s="601"/>
      <c r="L4" s="601"/>
      <c r="M4" s="601"/>
    </row>
    <row r="5" spans="2:15" ht="18.75" x14ac:dyDescent="0.3">
      <c r="B5" s="602" t="s">
        <v>177</v>
      </c>
      <c r="C5" s="602"/>
      <c r="D5" s="602"/>
      <c r="E5" s="602"/>
      <c r="F5" s="602"/>
      <c r="G5" s="602"/>
      <c r="H5" s="602"/>
      <c r="I5" s="602"/>
      <c r="J5" s="602"/>
      <c r="K5" s="602"/>
      <c r="L5" s="602"/>
      <c r="M5" s="602"/>
    </row>
    <row r="6" spans="2:15" x14ac:dyDescent="0.25">
      <c r="B6" s="67"/>
      <c r="C6" s="67"/>
      <c r="D6" s="67"/>
      <c r="E6" s="67"/>
      <c r="F6" s="67"/>
      <c r="G6" s="67"/>
      <c r="H6" s="67"/>
      <c r="I6" s="67"/>
      <c r="J6" s="67"/>
      <c r="K6" s="67"/>
      <c r="L6" s="67"/>
      <c r="M6" s="107"/>
      <c r="N6" s="88"/>
    </row>
    <row r="7" spans="2:15" x14ac:dyDescent="0.25">
      <c r="B7" s="67"/>
      <c r="C7" s="67"/>
      <c r="D7" s="67"/>
      <c r="E7" s="67"/>
      <c r="F7" s="67"/>
      <c r="G7" s="67"/>
      <c r="H7" s="67"/>
      <c r="I7" s="67"/>
      <c r="J7" s="67"/>
      <c r="K7" s="67"/>
      <c r="L7" s="67"/>
      <c r="M7" s="107"/>
      <c r="N7" s="88"/>
    </row>
    <row r="8" spans="2:15" ht="42" customHeight="1" x14ac:dyDescent="0.3">
      <c r="B8" s="603" t="s">
        <v>272</v>
      </c>
      <c r="C8" s="603" t="s">
        <v>97</v>
      </c>
      <c r="D8" s="603"/>
      <c r="E8" s="603"/>
      <c r="F8" s="603" t="s">
        <v>98</v>
      </c>
      <c r="G8" s="603"/>
      <c r="H8" s="603"/>
      <c r="I8" s="603" t="s">
        <v>99</v>
      </c>
      <c r="J8" s="603"/>
      <c r="K8" s="603" t="s">
        <v>72</v>
      </c>
      <c r="L8" s="603"/>
      <c r="M8" s="108"/>
      <c r="N8" s="102"/>
    </row>
    <row r="9" spans="2:15" ht="37.5" x14ac:dyDescent="0.3">
      <c r="B9" s="603"/>
      <c r="C9" s="87" t="s">
        <v>100</v>
      </c>
      <c r="D9" s="87" t="s">
        <v>101</v>
      </c>
      <c r="E9" s="87" t="s">
        <v>102</v>
      </c>
      <c r="F9" s="87" t="s">
        <v>103</v>
      </c>
      <c r="G9" s="87" t="s">
        <v>104</v>
      </c>
      <c r="H9" s="87" t="s">
        <v>105</v>
      </c>
      <c r="I9" s="87" t="s">
        <v>106</v>
      </c>
      <c r="J9" s="87" t="s">
        <v>107</v>
      </c>
      <c r="K9" s="387" t="s">
        <v>108</v>
      </c>
      <c r="L9" s="440" t="s">
        <v>447</v>
      </c>
      <c r="M9" s="109"/>
      <c r="N9" s="102"/>
    </row>
    <row r="10" spans="2:15" s="197" customFormat="1" ht="21.95" customHeight="1" x14ac:dyDescent="0.3">
      <c r="B10" s="340" t="s">
        <v>407</v>
      </c>
      <c r="C10" s="344">
        <v>7770000000</v>
      </c>
      <c r="D10" s="344">
        <v>8933141</v>
      </c>
      <c r="E10" s="344">
        <v>7770000000</v>
      </c>
      <c r="F10" s="344">
        <v>93628062</v>
      </c>
      <c r="G10" s="341">
        <v>0</v>
      </c>
      <c r="H10" s="341">
        <v>0</v>
      </c>
      <c r="I10" s="341">
        <v>0</v>
      </c>
      <c r="J10" s="344">
        <v>7003247241</v>
      </c>
      <c r="K10" s="599"/>
      <c r="L10" s="459">
        <v>14875808444</v>
      </c>
      <c r="M10" s="386"/>
      <c r="N10" s="102"/>
    </row>
    <row r="11" spans="2:15" ht="21.95" customHeight="1" x14ac:dyDescent="0.3">
      <c r="B11" s="340" t="s">
        <v>109</v>
      </c>
      <c r="C11" s="341"/>
      <c r="D11" s="341"/>
      <c r="E11" s="341"/>
      <c r="F11" s="341"/>
      <c r="G11" s="341"/>
      <c r="H11" s="341"/>
      <c r="I11" s="341"/>
      <c r="J11" s="341"/>
      <c r="K11" s="599"/>
      <c r="L11" s="604"/>
      <c r="M11" s="110"/>
      <c r="N11" s="102"/>
    </row>
    <row r="12" spans="2:15" s="197" customFormat="1" ht="21.95" customHeight="1" x14ac:dyDescent="0.3">
      <c r="B12" s="342" t="s">
        <v>392</v>
      </c>
      <c r="C12" s="341">
        <v>0</v>
      </c>
      <c r="D12" s="341">
        <v>0</v>
      </c>
      <c r="E12" s="341">
        <v>0</v>
      </c>
      <c r="F12" s="341">
        <v>350162362</v>
      </c>
      <c r="G12" s="341">
        <v>0</v>
      </c>
      <c r="H12" s="341">
        <v>0</v>
      </c>
      <c r="I12" s="341">
        <v>-350162362</v>
      </c>
      <c r="J12" s="341">
        <v>0</v>
      </c>
      <c r="K12" s="599"/>
      <c r="L12" s="604"/>
      <c r="M12" s="110"/>
      <c r="N12" s="102"/>
    </row>
    <row r="13" spans="2:15" ht="21.95" customHeight="1" x14ac:dyDescent="0.3">
      <c r="B13" s="342" t="s">
        <v>393</v>
      </c>
      <c r="C13" s="341">
        <v>0</v>
      </c>
      <c r="D13" s="341">
        <v>-6915121</v>
      </c>
      <c r="E13" s="341">
        <v>6660000000</v>
      </c>
      <c r="F13" s="341">
        <v>0</v>
      </c>
      <c r="G13" s="341">
        <v>0</v>
      </c>
      <c r="H13" s="341">
        <v>0</v>
      </c>
      <c r="I13" s="341">
        <v>-6653084879</v>
      </c>
      <c r="J13" s="341">
        <v>0</v>
      </c>
      <c r="K13" s="599"/>
      <c r="L13" s="604"/>
      <c r="M13" s="110"/>
      <c r="N13" s="102"/>
    </row>
    <row r="14" spans="2:15" s="197" customFormat="1" ht="21.95" customHeight="1" x14ac:dyDescent="0.3">
      <c r="B14" s="342" t="s">
        <v>406</v>
      </c>
      <c r="C14" s="341">
        <v>0</v>
      </c>
      <c r="D14" s="341">
        <v>0</v>
      </c>
      <c r="E14" s="341">
        <v>0</v>
      </c>
      <c r="F14" s="341">
        <v>0</v>
      </c>
      <c r="G14" s="341">
        <v>0</v>
      </c>
      <c r="H14" s="341">
        <v>0</v>
      </c>
      <c r="I14" s="341">
        <v>7003247241</v>
      </c>
      <c r="J14" s="341">
        <v>-7003247241</v>
      </c>
      <c r="K14" s="599"/>
      <c r="L14" s="604"/>
      <c r="M14" s="110"/>
      <c r="N14" s="102"/>
    </row>
    <row r="15" spans="2:15" ht="21.95" customHeight="1" x14ac:dyDescent="0.3">
      <c r="B15" s="342" t="s">
        <v>110</v>
      </c>
      <c r="C15" s="341">
        <v>0</v>
      </c>
      <c r="D15" s="341">
        <v>0</v>
      </c>
      <c r="E15" s="341">
        <v>0</v>
      </c>
      <c r="F15" s="341">
        <v>0</v>
      </c>
      <c r="G15" s="341">
        <v>0</v>
      </c>
      <c r="H15" s="341">
        <v>0</v>
      </c>
      <c r="I15" s="341">
        <v>0</v>
      </c>
      <c r="J15" s="343">
        <v>8326648698</v>
      </c>
      <c r="K15" s="599"/>
      <c r="L15" s="605"/>
      <c r="M15" s="511"/>
      <c r="N15" s="102"/>
    </row>
    <row r="16" spans="2:15" ht="21.95" customHeight="1" x14ac:dyDescent="0.3">
      <c r="B16" s="340" t="s">
        <v>500</v>
      </c>
      <c r="C16" s="344">
        <v>7770000000</v>
      </c>
      <c r="D16" s="344">
        <v>2018020</v>
      </c>
      <c r="E16" s="344">
        <v>14430000000</v>
      </c>
      <c r="F16" s="344">
        <v>443790424</v>
      </c>
      <c r="G16" s="501">
        <v>0</v>
      </c>
      <c r="H16" s="501">
        <v>0</v>
      </c>
      <c r="I16" s="501">
        <v>0</v>
      </c>
      <c r="J16" s="344">
        <v>8326648698</v>
      </c>
      <c r="K16" s="344">
        <v>23202457142</v>
      </c>
      <c r="L16" s="456"/>
      <c r="M16" s="490"/>
      <c r="N16" s="101"/>
      <c r="O16" s="13"/>
    </row>
    <row r="17" spans="2:14" s="184" customFormat="1" ht="21" customHeight="1" x14ac:dyDescent="0.3">
      <c r="B17" s="340" t="s">
        <v>501</v>
      </c>
      <c r="C17" s="344">
        <v>6000000000</v>
      </c>
      <c r="D17" s="344">
        <v>8933141</v>
      </c>
      <c r="E17" s="344">
        <v>7770000000</v>
      </c>
      <c r="F17" s="344">
        <v>93628062</v>
      </c>
      <c r="G17" s="501">
        <v>0</v>
      </c>
      <c r="H17" s="501">
        <v>0</v>
      </c>
      <c r="I17" s="501">
        <v>0</v>
      </c>
      <c r="J17" s="344">
        <v>5039205066</v>
      </c>
      <c r="K17" s="441"/>
      <c r="L17" s="501">
        <v>12911766269</v>
      </c>
      <c r="M17" s="512"/>
      <c r="N17" s="347"/>
    </row>
    <row r="18" spans="2:14" s="184" customFormat="1" ht="27.6" customHeight="1" x14ac:dyDescent="0.3">
      <c r="B18" s="348"/>
      <c r="C18" s="275"/>
      <c r="D18" s="275"/>
      <c r="E18" s="345"/>
      <c r="F18" s="345"/>
      <c r="G18" s="345"/>
      <c r="H18" s="345"/>
      <c r="I18" s="345"/>
      <c r="J18" s="345"/>
      <c r="K18" s="388"/>
      <c r="L18" s="457"/>
      <c r="M18" s="346"/>
      <c r="N18" s="347"/>
    </row>
    <row r="19" spans="2:14" ht="20.25" x14ac:dyDescent="0.3">
      <c r="B19" s="160" t="s">
        <v>181</v>
      </c>
      <c r="J19" s="13"/>
      <c r="K19" s="13"/>
      <c r="L19" s="458"/>
      <c r="M19" s="88"/>
      <c r="N19" s="88"/>
    </row>
    <row r="20" spans="2:14" x14ac:dyDescent="0.25">
      <c r="J20" s="13"/>
      <c r="K20" s="13"/>
      <c r="L20" s="90"/>
      <c r="M20" s="88"/>
      <c r="N20" s="88"/>
    </row>
    <row r="21" spans="2:14" ht="20.100000000000001" customHeight="1" x14ac:dyDescent="0.3">
      <c r="B21" s="381"/>
      <c r="F21" s="13"/>
      <c r="K21" s="467"/>
      <c r="L21" s="566"/>
      <c r="M21" s="88"/>
      <c r="N21" s="88"/>
    </row>
    <row r="22" spans="2:14" x14ac:dyDescent="0.25">
      <c r="B22" s="53"/>
      <c r="C22" s="13"/>
      <c r="D22" s="13"/>
      <c r="E22" s="13"/>
      <c r="F22" s="13"/>
      <c r="G22" s="13"/>
      <c r="H22" s="13"/>
      <c r="I22" s="13"/>
      <c r="J22" s="13"/>
      <c r="K22" s="13"/>
    </row>
    <row r="23" spans="2:14" x14ac:dyDescent="0.25">
      <c r="B23" s="53"/>
    </row>
    <row r="24" spans="2:14" x14ac:dyDescent="0.25">
      <c r="B24" s="53"/>
    </row>
    <row r="25" spans="2:14" x14ac:dyDescent="0.25">
      <c r="D25" s="13"/>
    </row>
  </sheetData>
  <mergeCells count="11">
    <mergeCell ref="K10:K15"/>
    <mergeCell ref="B2:M2"/>
    <mergeCell ref="B3:M3"/>
    <mergeCell ref="B4:M4"/>
    <mergeCell ref="B5:M5"/>
    <mergeCell ref="B8:B9"/>
    <mergeCell ref="C8:E8"/>
    <mergeCell ref="F8:H8"/>
    <mergeCell ref="I8:J8"/>
    <mergeCell ref="K8:L8"/>
    <mergeCell ref="L11:L15"/>
  </mergeCells>
  <printOptions horizontalCentered="1"/>
  <pageMargins left="0.70866141732283472" right="0.70866141732283472" top="1.1811023622047245" bottom="0.74803149606299213" header="0.31496062992125984" footer="0.31496062992125984"/>
  <pageSetup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tabColor theme="7" tint="-0.499984740745262"/>
    <pageSetUpPr fitToPage="1"/>
  </sheetPr>
  <dimension ref="A1:M45"/>
  <sheetViews>
    <sheetView showGridLines="0" zoomScale="80" zoomScaleNormal="80" workbookViewId="0"/>
  </sheetViews>
  <sheetFormatPr baseColWidth="10" defaultColWidth="11.42578125" defaultRowHeight="15" x14ac:dyDescent="0.25"/>
  <cols>
    <col min="1" max="1" width="7.140625" style="11" customWidth="1"/>
    <col min="2" max="2" width="98.85546875" style="11" customWidth="1"/>
    <col min="3" max="3" width="20.5703125" style="11" bestFit="1" customWidth="1"/>
    <col min="4" max="4" width="4.5703125" style="11" customWidth="1"/>
    <col min="5" max="5" width="20.5703125" style="11" bestFit="1" customWidth="1"/>
    <col min="6" max="6" width="17" style="38" bestFit="1" customWidth="1"/>
    <col min="7" max="7" width="15.28515625" style="11" customWidth="1"/>
    <col min="8" max="8" width="17" style="11" customWidth="1"/>
    <col min="9" max="9" width="17.7109375" style="11" customWidth="1"/>
    <col min="10" max="10" width="14.42578125" style="11" bestFit="1" customWidth="1"/>
    <col min="11" max="16384" width="11.42578125" style="11"/>
  </cols>
  <sheetData>
    <row r="1" spans="1:13" ht="25.5" x14ac:dyDescent="0.35">
      <c r="B1" s="600" t="s">
        <v>0</v>
      </c>
      <c r="C1" s="600"/>
      <c r="D1" s="600"/>
      <c r="E1" s="10"/>
      <c r="F1" s="65"/>
    </row>
    <row r="2" spans="1:13" ht="18.75" x14ac:dyDescent="0.25">
      <c r="B2" s="606" t="s">
        <v>273</v>
      </c>
      <c r="C2" s="606"/>
      <c r="D2" s="606"/>
    </row>
    <row r="3" spans="1:13" ht="15.75" x14ac:dyDescent="0.25">
      <c r="B3" s="608" t="s">
        <v>560</v>
      </c>
      <c r="C3" s="608"/>
      <c r="D3" s="608"/>
      <c r="E3" s="608"/>
      <c r="F3" s="608"/>
      <c r="G3" s="608"/>
      <c r="H3" s="608"/>
      <c r="I3" s="608"/>
      <c r="J3" s="608"/>
      <c r="K3" s="608"/>
      <c r="L3" s="608"/>
      <c r="M3" s="608"/>
    </row>
    <row r="4" spans="1:13" ht="15.75" x14ac:dyDescent="0.25">
      <c r="B4" s="607" t="s">
        <v>177</v>
      </c>
      <c r="C4" s="607"/>
      <c r="D4" s="607"/>
    </row>
    <row r="5" spans="1:13" ht="16.5" x14ac:dyDescent="0.25">
      <c r="B5" s="66"/>
      <c r="C5" s="66"/>
      <c r="D5" s="66"/>
    </row>
    <row r="6" spans="1:13" s="86" customFormat="1" ht="20.100000000000001" customHeight="1" x14ac:dyDescent="0.25">
      <c r="B6" s="114"/>
      <c r="C6" s="349" t="s">
        <v>486</v>
      </c>
      <c r="D6" s="350"/>
      <c r="E6" s="349" t="s">
        <v>488</v>
      </c>
      <c r="F6" s="422"/>
    </row>
    <row r="7" spans="1:13" s="86" customFormat="1" ht="20.100000000000001" customHeight="1" x14ac:dyDescent="0.25">
      <c r="A7" s="379" t="s">
        <v>385</v>
      </c>
      <c r="B7" s="115" t="s">
        <v>83</v>
      </c>
      <c r="C7" s="111"/>
      <c r="D7" s="111"/>
      <c r="E7" s="114"/>
      <c r="F7" s="422"/>
      <c r="G7" s="423"/>
      <c r="H7" s="376"/>
      <c r="I7" s="376"/>
      <c r="J7" s="376"/>
      <c r="K7" s="376"/>
    </row>
    <row r="8" spans="1:13" s="86" customFormat="1" ht="20.100000000000001" customHeight="1" x14ac:dyDescent="0.25">
      <c r="B8" s="114" t="s">
        <v>84</v>
      </c>
      <c r="C8" s="370">
        <v>11637125383</v>
      </c>
      <c r="D8" s="112"/>
      <c r="E8" s="370">
        <v>4620240561</v>
      </c>
      <c r="F8" s="422"/>
      <c r="G8" s="424"/>
      <c r="H8" s="425"/>
      <c r="I8" s="376"/>
      <c r="J8" s="376"/>
      <c r="K8" s="376"/>
    </row>
    <row r="9" spans="1:13" s="86" customFormat="1" ht="20.100000000000001" customHeight="1" x14ac:dyDescent="0.25">
      <c r="B9" s="114" t="s">
        <v>358</v>
      </c>
      <c r="C9" s="369">
        <v>-1116518365</v>
      </c>
      <c r="D9" s="112"/>
      <c r="E9" s="285">
        <v>-174868305</v>
      </c>
      <c r="F9" s="422"/>
      <c r="G9" s="579"/>
      <c r="H9" s="579"/>
      <c r="I9" s="579"/>
      <c r="J9" s="376"/>
      <c r="K9" s="376"/>
    </row>
    <row r="10" spans="1:13" s="86" customFormat="1" ht="20.100000000000001" customHeight="1" x14ac:dyDescent="0.25">
      <c r="B10" s="114" t="s">
        <v>479</v>
      </c>
      <c r="C10" s="369">
        <v>5462107</v>
      </c>
      <c r="D10" s="112"/>
      <c r="E10" s="285">
        <v>0</v>
      </c>
      <c r="F10" s="422"/>
      <c r="G10" s="425"/>
      <c r="H10" s="425"/>
      <c r="I10" s="376"/>
      <c r="J10" s="376"/>
      <c r="K10" s="376"/>
    </row>
    <row r="11" spans="1:13" s="86" customFormat="1" ht="20.100000000000001" customHeight="1" x14ac:dyDescent="0.25">
      <c r="B11" s="111" t="s">
        <v>85</v>
      </c>
      <c r="C11" s="298">
        <v>10526069125</v>
      </c>
      <c r="D11" s="113"/>
      <c r="E11" s="113">
        <v>4445372256</v>
      </c>
      <c r="F11" s="422"/>
      <c r="G11" s="376"/>
      <c r="H11" s="376"/>
      <c r="I11" s="376"/>
      <c r="J11" s="376"/>
      <c r="K11" s="376"/>
    </row>
    <row r="12" spans="1:13" s="86" customFormat="1" ht="20.100000000000001" customHeight="1" x14ac:dyDescent="0.25">
      <c r="B12" s="111" t="s">
        <v>359</v>
      </c>
      <c r="C12" s="370"/>
      <c r="D12" s="113"/>
      <c r="E12" s="112"/>
      <c r="F12" s="422"/>
      <c r="G12" s="423"/>
      <c r="H12" s="376"/>
      <c r="I12" s="376"/>
      <c r="J12" s="376"/>
      <c r="K12" s="376"/>
    </row>
    <row r="13" spans="1:13" s="86" customFormat="1" ht="20.100000000000001" customHeight="1" x14ac:dyDescent="0.25">
      <c r="B13" s="114" t="s">
        <v>86</v>
      </c>
      <c r="C13" s="369">
        <v>-3347425578</v>
      </c>
      <c r="D13" s="112"/>
      <c r="E13" s="285">
        <v>-429640884.60000002</v>
      </c>
      <c r="F13" s="422"/>
      <c r="G13" s="424"/>
      <c r="H13" s="376"/>
      <c r="I13" s="427"/>
      <c r="J13" s="376"/>
      <c r="K13" s="376"/>
    </row>
    <row r="14" spans="1:13" s="86" customFormat="1" ht="20.100000000000001" customHeight="1" x14ac:dyDescent="0.25">
      <c r="B14" s="111" t="s">
        <v>355</v>
      </c>
      <c r="C14" s="298">
        <v>7178643547</v>
      </c>
      <c r="D14" s="113"/>
      <c r="E14" s="113">
        <v>4015731371.4000001</v>
      </c>
      <c r="F14" s="422"/>
      <c r="G14" s="226"/>
      <c r="H14" s="226"/>
      <c r="I14" s="428"/>
      <c r="J14" s="376"/>
      <c r="K14" s="376"/>
    </row>
    <row r="15" spans="1:13" s="86" customFormat="1" ht="20.100000000000001" customHeight="1" x14ac:dyDescent="0.25">
      <c r="B15" s="114" t="s">
        <v>356</v>
      </c>
      <c r="C15" s="369">
        <v>-782354810</v>
      </c>
      <c r="D15" s="112"/>
      <c r="E15" s="285">
        <v>-104247756</v>
      </c>
      <c r="F15" s="422"/>
      <c r="G15" s="424"/>
      <c r="H15" s="226"/>
      <c r="I15" s="428"/>
      <c r="J15" s="376"/>
      <c r="K15" s="376"/>
    </row>
    <row r="16" spans="1:13" s="86" customFormat="1" ht="20.100000000000001" customHeight="1" x14ac:dyDescent="0.25">
      <c r="B16" s="111" t="s">
        <v>87</v>
      </c>
      <c r="C16" s="299">
        <v>6396288737</v>
      </c>
      <c r="D16" s="113"/>
      <c r="E16" s="117">
        <v>3911483615.4000001</v>
      </c>
      <c r="F16" s="422"/>
      <c r="G16" s="226"/>
      <c r="H16" s="226"/>
      <c r="I16" s="428"/>
      <c r="J16" s="425"/>
      <c r="K16" s="376"/>
    </row>
    <row r="17" spans="1:11" s="86" customFormat="1" ht="11.1" customHeight="1" x14ac:dyDescent="0.25">
      <c r="B17" s="111"/>
      <c r="C17" s="298"/>
      <c r="D17" s="113"/>
      <c r="E17" s="113"/>
      <c r="F17" s="422"/>
      <c r="G17" s="226"/>
      <c r="H17" s="226"/>
      <c r="I17" s="428"/>
      <c r="J17" s="376"/>
      <c r="K17" s="376"/>
    </row>
    <row r="18" spans="1:11" s="86" customFormat="1" ht="20.100000000000001" customHeight="1" x14ac:dyDescent="0.25">
      <c r="A18" s="379" t="s">
        <v>386</v>
      </c>
      <c r="B18" s="115" t="s">
        <v>88</v>
      </c>
      <c r="C18" s="298"/>
      <c r="D18" s="113"/>
      <c r="E18" s="114"/>
      <c r="F18" s="422"/>
      <c r="G18" s="226"/>
      <c r="H18" s="226"/>
      <c r="I18" s="428"/>
      <c r="J18" s="376"/>
      <c r="K18" s="376"/>
    </row>
    <row r="19" spans="1:11" s="86" customFormat="1" ht="20.100000000000001" customHeight="1" x14ac:dyDescent="0.25">
      <c r="B19" s="351" t="s">
        <v>90</v>
      </c>
      <c r="C19" s="369">
        <v>-5958381029</v>
      </c>
      <c r="D19" s="112"/>
      <c r="E19" s="285">
        <v>-3830046409</v>
      </c>
      <c r="F19" s="429"/>
      <c r="G19" s="376"/>
      <c r="H19" s="376"/>
      <c r="I19" s="430"/>
      <c r="J19" s="376"/>
      <c r="K19" s="376"/>
    </row>
    <row r="20" spans="1:11" s="429" customFormat="1" ht="20.100000000000001" customHeight="1" x14ac:dyDescent="0.25">
      <c r="B20" s="351" t="s">
        <v>91</v>
      </c>
      <c r="C20" s="369">
        <v>386959880</v>
      </c>
      <c r="D20" s="112"/>
      <c r="E20" s="285">
        <v>588758195</v>
      </c>
      <c r="G20" s="431"/>
      <c r="H20" s="431"/>
      <c r="I20" s="431"/>
      <c r="J20" s="431"/>
      <c r="K20" s="431"/>
    </row>
    <row r="21" spans="1:11" s="86" customFormat="1" ht="20.100000000000001" customHeight="1" x14ac:dyDescent="0.25">
      <c r="B21" s="300" t="s">
        <v>363</v>
      </c>
      <c r="C21" s="352">
        <v>-5571421149</v>
      </c>
      <c r="D21" s="298"/>
      <c r="E21" s="352">
        <v>-3241288214</v>
      </c>
      <c r="F21" s="429"/>
      <c r="G21" s="376"/>
      <c r="H21" s="376"/>
      <c r="I21" s="376"/>
      <c r="J21" s="376"/>
      <c r="K21" s="376"/>
    </row>
    <row r="22" spans="1:11" s="376" customFormat="1" ht="11.1" customHeight="1" x14ac:dyDescent="0.25">
      <c r="B22" s="300"/>
      <c r="C22" s="301"/>
      <c r="D22" s="298"/>
      <c r="E22" s="301"/>
      <c r="F22" s="431"/>
    </row>
    <row r="23" spans="1:11" s="86" customFormat="1" ht="20.100000000000001" customHeight="1" x14ac:dyDescent="0.25">
      <c r="A23" s="379" t="s">
        <v>34</v>
      </c>
      <c r="B23" s="115" t="s">
        <v>92</v>
      </c>
      <c r="C23" s="298"/>
      <c r="D23" s="113"/>
      <c r="E23" s="114"/>
      <c r="F23" s="422"/>
      <c r="G23" s="423"/>
      <c r="H23" s="376"/>
      <c r="I23" s="426"/>
      <c r="J23" s="425"/>
      <c r="K23" s="376"/>
    </row>
    <row r="24" spans="1:11" s="86" customFormat="1" ht="20.100000000000001" customHeight="1" x14ac:dyDescent="0.25">
      <c r="B24" s="114" t="s">
        <v>93</v>
      </c>
      <c r="C24" s="369">
        <v>0</v>
      </c>
      <c r="D24" s="112"/>
      <c r="E24" s="369">
        <v>0</v>
      </c>
      <c r="F24" s="422"/>
      <c r="G24" s="376"/>
      <c r="H24" s="376"/>
      <c r="I24" s="425"/>
      <c r="J24" s="376"/>
      <c r="K24" s="376"/>
    </row>
    <row r="25" spans="1:11" s="86" customFormat="1" ht="20.100000000000001" customHeight="1" x14ac:dyDescent="0.25">
      <c r="B25" s="300" t="s">
        <v>364</v>
      </c>
      <c r="C25" s="383">
        <v>0</v>
      </c>
      <c r="D25" s="113"/>
      <c r="E25" s="383">
        <v>0</v>
      </c>
      <c r="F25" s="422"/>
      <c r="G25" s="376"/>
      <c r="H25" s="376"/>
      <c r="I25" s="425"/>
      <c r="J25" s="376"/>
      <c r="K25" s="376"/>
    </row>
    <row r="26" spans="1:11" s="86" customFormat="1" ht="27.95" customHeight="1" x14ac:dyDescent="0.25">
      <c r="B26" s="351" t="s">
        <v>384</v>
      </c>
      <c r="C26" s="384">
        <v>91331099</v>
      </c>
      <c r="D26" s="432"/>
      <c r="E26" s="385">
        <v>76736165</v>
      </c>
      <c r="F26" s="298"/>
      <c r="G26" s="424"/>
      <c r="H26" s="433"/>
    </row>
    <row r="27" spans="1:11" s="86" customFormat="1" ht="20.100000000000001" customHeight="1" x14ac:dyDescent="0.25">
      <c r="A27" s="379" t="s">
        <v>43</v>
      </c>
      <c r="B27" s="111" t="s">
        <v>94</v>
      </c>
      <c r="C27" s="298">
        <v>916198687</v>
      </c>
      <c r="D27" s="113"/>
      <c r="E27" s="298">
        <v>746931566.4000001</v>
      </c>
      <c r="F27" s="422"/>
      <c r="G27" s="376"/>
      <c r="H27" s="376"/>
      <c r="I27" s="376"/>
      <c r="J27" s="376"/>
      <c r="K27" s="376"/>
    </row>
    <row r="28" spans="1:11" s="86" customFormat="1" ht="20.100000000000001" customHeight="1" x14ac:dyDescent="0.25">
      <c r="A28" s="379" t="s">
        <v>53</v>
      </c>
      <c r="B28" s="114" t="s">
        <v>95</v>
      </c>
      <c r="C28" s="112">
        <v>7673814489</v>
      </c>
      <c r="D28" s="112"/>
      <c r="E28" s="285">
        <v>2212396180</v>
      </c>
      <c r="F28" s="422"/>
      <c r="G28" s="376"/>
      <c r="H28" s="376"/>
      <c r="I28" s="376"/>
      <c r="J28" s="376"/>
      <c r="K28" s="376"/>
    </row>
    <row r="29" spans="1:11" s="86" customFormat="1" ht="20.100000000000001" customHeight="1" x14ac:dyDescent="0.25">
      <c r="A29" s="379" t="s">
        <v>59</v>
      </c>
      <c r="B29" s="111" t="s">
        <v>96</v>
      </c>
      <c r="C29" s="299">
        <v>8590013176</v>
      </c>
      <c r="D29" s="112"/>
      <c r="E29" s="117">
        <v>2959327746.4000001</v>
      </c>
      <c r="F29" s="422"/>
      <c r="G29" s="423"/>
      <c r="H29" s="376"/>
      <c r="I29" s="426"/>
      <c r="J29" s="434"/>
      <c r="K29" s="376"/>
    </row>
    <row r="30" spans="1:11" s="86" customFormat="1" ht="20.100000000000001" customHeight="1" x14ac:dyDescent="0.25">
      <c r="D30" s="114"/>
      <c r="E30" s="114"/>
      <c r="F30" s="422"/>
      <c r="G30" s="376"/>
      <c r="H30" s="376"/>
      <c r="I30" s="435"/>
      <c r="J30" s="376"/>
      <c r="K30" s="376"/>
    </row>
    <row r="31" spans="1:11" s="86" customFormat="1" ht="15.75" x14ac:dyDescent="0.25">
      <c r="B31" s="169" t="s">
        <v>180</v>
      </c>
      <c r="C31" s="176"/>
      <c r="D31" s="114"/>
      <c r="E31" s="176"/>
      <c r="F31" s="422"/>
      <c r="G31" s="376"/>
      <c r="H31" s="376"/>
      <c r="I31" s="425"/>
      <c r="J31" s="376"/>
      <c r="K31" s="376"/>
    </row>
    <row r="32" spans="1:11" s="86" customFormat="1" ht="15.75" x14ac:dyDescent="0.25">
      <c r="C32" s="176"/>
      <c r="D32" s="114"/>
      <c r="E32" s="112"/>
      <c r="F32" s="422"/>
      <c r="G32" s="376"/>
      <c r="H32" s="376"/>
      <c r="I32" s="376"/>
      <c r="J32" s="376"/>
      <c r="K32" s="376"/>
    </row>
    <row r="33" spans="2:11" s="86" customFormat="1" ht="15.75" x14ac:dyDescent="0.25">
      <c r="B33" s="421"/>
      <c r="C33" s="176"/>
      <c r="F33" s="436"/>
      <c r="G33" s="376"/>
      <c r="H33" s="376"/>
      <c r="I33" s="376"/>
      <c r="J33" s="376"/>
      <c r="K33" s="376"/>
    </row>
    <row r="34" spans="2:11" ht="15.75" x14ac:dyDescent="0.25">
      <c r="B34" s="77"/>
      <c r="C34" s="86"/>
      <c r="D34" s="86"/>
      <c r="E34" s="86"/>
      <c r="G34" s="184"/>
      <c r="H34" s="184"/>
      <c r="I34" s="184"/>
      <c r="J34" s="184"/>
      <c r="K34" s="184"/>
    </row>
    <row r="35" spans="2:11" ht="15.75" x14ac:dyDescent="0.25">
      <c r="B35" s="77"/>
      <c r="C35" s="86"/>
      <c r="D35" s="86"/>
      <c r="E35" s="86"/>
      <c r="G35" s="184"/>
      <c r="H35" s="184"/>
      <c r="I35" s="184"/>
      <c r="J35" s="184"/>
      <c r="K35" s="184"/>
    </row>
    <row r="36" spans="2:11" ht="15.75" x14ac:dyDescent="0.25">
      <c r="B36" s="77"/>
      <c r="C36" s="86"/>
      <c r="D36" s="86"/>
      <c r="E36" s="86"/>
      <c r="G36" s="184"/>
      <c r="H36" s="184"/>
      <c r="I36" s="184"/>
      <c r="J36" s="184"/>
      <c r="K36" s="184"/>
    </row>
    <row r="37" spans="2:11" ht="15.75" x14ac:dyDescent="0.25">
      <c r="B37" s="86"/>
      <c r="C37" s="86"/>
      <c r="D37" s="86"/>
      <c r="E37" s="86"/>
    </row>
    <row r="38" spans="2:11" ht="15.75" x14ac:dyDescent="0.25">
      <c r="B38" s="86"/>
      <c r="C38" s="86"/>
      <c r="D38" s="86"/>
      <c r="E38" s="86"/>
    </row>
    <row r="39" spans="2:11" ht="15.75" x14ac:dyDescent="0.25">
      <c r="B39" s="86"/>
      <c r="C39" s="86"/>
      <c r="D39" s="86"/>
      <c r="E39" s="86"/>
    </row>
    <row r="40" spans="2:11" ht="15.75" x14ac:dyDescent="0.25">
      <c r="B40" s="86"/>
      <c r="C40" s="86"/>
      <c r="D40" s="86"/>
      <c r="E40" s="86"/>
    </row>
    <row r="41" spans="2:11" ht="15.75" x14ac:dyDescent="0.25">
      <c r="B41" s="86"/>
      <c r="C41" s="86"/>
      <c r="D41" s="86"/>
      <c r="E41" s="86"/>
    </row>
    <row r="42" spans="2:11" ht="15.75" x14ac:dyDescent="0.25">
      <c r="B42" s="86"/>
      <c r="C42" s="86"/>
      <c r="D42" s="86"/>
      <c r="E42" s="86"/>
    </row>
    <row r="43" spans="2:11" ht="15.75" x14ac:dyDescent="0.25">
      <c r="B43" s="86"/>
      <c r="C43" s="86"/>
      <c r="D43" s="86"/>
      <c r="E43" s="86"/>
    </row>
    <row r="44" spans="2:11" ht="15.75" x14ac:dyDescent="0.25">
      <c r="B44" s="86"/>
      <c r="C44" s="86"/>
      <c r="D44" s="86"/>
      <c r="E44" s="86"/>
    </row>
    <row r="45" spans="2:11" ht="15.75" x14ac:dyDescent="0.25">
      <c r="B45" s="86"/>
      <c r="C45" s="86"/>
      <c r="D45" s="86"/>
      <c r="E45" s="86"/>
    </row>
  </sheetData>
  <mergeCells count="4">
    <mergeCell ref="B2:D2"/>
    <mergeCell ref="B1:D1"/>
    <mergeCell ref="B4:D4"/>
    <mergeCell ref="B3:M3"/>
  </mergeCells>
  <printOptions horizontalCentered="1"/>
  <pageMargins left="1.1811023622047245" right="1.1811023622047245" top="0.98425196850393704" bottom="1.9685039370078741" header="0.31496062992125984" footer="0.31496062992125984"/>
  <pageSetup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tabColor theme="7" tint="-0.499984740745262"/>
  </sheetPr>
  <dimension ref="B1:M82"/>
  <sheetViews>
    <sheetView showGridLines="0" zoomScale="90" zoomScaleNormal="90" workbookViewId="0"/>
  </sheetViews>
  <sheetFormatPr baseColWidth="10" defaultColWidth="11.42578125" defaultRowHeight="15" x14ac:dyDescent="0.25"/>
  <cols>
    <col min="1" max="1" width="5.42578125" style="11" customWidth="1"/>
    <col min="2" max="2" width="12.85546875" style="11" customWidth="1"/>
    <col min="3" max="3" width="17.42578125" style="11" customWidth="1"/>
    <col min="4" max="4" width="17.5703125" style="11" customWidth="1"/>
    <col min="5" max="5" width="20.140625" style="11" customWidth="1"/>
    <col min="6" max="7" width="15.5703125" style="11" customWidth="1"/>
    <col min="8" max="8" width="15.42578125" style="11" customWidth="1"/>
    <col min="9" max="9" width="11.140625" style="11" customWidth="1"/>
    <col min="10" max="10" width="14.42578125" style="11" bestFit="1" customWidth="1"/>
    <col min="11" max="11" width="11.42578125" style="11"/>
    <col min="12" max="12" width="15.85546875" style="11" customWidth="1"/>
    <col min="13" max="13" width="13.42578125" style="11" customWidth="1"/>
    <col min="14" max="16384" width="11.42578125" style="11"/>
  </cols>
  <sheetData>
    <row r="1" spans="2:13" ht="19.5" x14ac:dyDescent="0.25">
      <c r="B1" s="610" t="s">
        <v>0</v>
      </c>
      <c r="C1" s="610"/>
      <c r="D1" s="610"/>
      <c r="E1" s="610"/>
      <c r="F1" s="610"/>
      <c r="G1" s="610"/>
      <c r="H1" s="610"/>
      <c r="I1" s="610"/>
      <c r="J1" s="78"/>
      <c r="K1" s="78"/>
      <c r="L1" s="78"/>
      <c r="M1" s="78"/>
    </row>
    <row r="2" spans="2:13" ht="19.5" x14ac:dyDescent="0.25">
      <c r="B2" s="611" t="s">
        <v>274</v>
      </c>
      <c r="C2" s="611"/>
      <c r="D2" s="611"/>
      <c r="E2" s="611"/>
      <c r="F2" s="611"/>
      <c r="G2" s="611"/>
      <c r="H2" s="611"/>
      <c r="I2" s="611"/>
      <c r="J2" s="78"/>
      <c r="K2" s="78"/>
      <c r="L2" s="78"/>
      <c r="M2" s="78"/>
    </row>
    <row r="3" spans="2:13" ht="15.75" x14ac:dyDescent="0.25">
      <c r="B3" s="611" t="s">
        <v>489</v>
      </c>
      <c r="C3" s="611"/>
      <c r="D3" s="611"/>
      <c r="E3" s="611"/>
      <c r="F3" s="611"/>
      <c r="G3" s="611"/>
      <c r="H3" s="611"/>
      <c r="I3" s="611"/>
      <c r="J3" s="79"/>
      <c r="K3" s="79"/>
      <c r="L3" s="79"/>
      <c r="M3" s="79"/>
    </row>
    <row r="4" spans="2:13" ht="15.75" x14ac:dyDescent="0.25">
      <c r="B4" s="118" t="s">
        <v>177</v>
      </c>
      <c r="C4" s="91"/>
      <c r="D4" s="91"/>
      <c r="E4" s="91"/>
      <c r="F4" s="91"/>
      <c r="G4" s="91"/>
      <c r="H4" s="91"/>
      <c r="I4" s="91"/>
      <c r="J4" s="79"/>
      <c r="K4" s="79"/>
      <c r="L4" s="79"/>
      <c r="M4" s="79"/>
    </row>
    <row r="5" spans="2:13" ht="15.75" x14ac:dyDescent="0.25">
      <c r="B5" s="73"/>
      <c r="C5" s="73"/>
      <c r="D5" s="73"/>
      <c r="E5" s="73"/>
      <c r="F5" s="73"/>
      <c r="G5" s="73"/>
      <c r="H5" s="73"/>
      <c r="I5" s="73"/>
      <c r="J5" s="79"/>
      <c r="K5" s="79"/>
      <c r="L5" s="79"/>
      <c r="M5" s="79"/>
    </row>
    <row r="6" spans="2:13" ht="15.75" x14ac:dyDescent="0.25">
      <c r="B6" s="79" t="s">
        <v>182</v>
      </c>
      <c r="C6" s="1" t="s">
        <v>183</v>
      </c>
      <c r="D6" s="53"/>
      <c r="E6" s="53"/>
      <c r="F6" s="53"/>
      <c r="G6" s="53"/>
      <c r="H6" s="53"/>
      <c r="I6" s="53"/>
      <c r="J6" s="53"/>
      <c r="K6" s="53"/>
      <c r="L6" s="53"/>
      <c r="M6" s="53"/>
    </row>
    <row r="7" spans="2:13" x14ac:dyDescent="0.25">
      <c r="B7" s="3"/>
      <c r="C7" s="53"/>
      <c r="D7" s="53"/>
      <c r="E7" s="53"/>
      <c r="F7" s="53"/>
      <c r="G7" s="53"/>
      <c r="H7" s="53"/>
      <c r="I7" s="53"/>
      <c r="J7" s="53"/>
      <c r="K7" s="53"/>
      <c r="L7" s="53"/>
      <c r="M7" s="53"/>
    </row>
    <row r="8" spans="2:13" ht="48" customHeight="1" x14ac:dyDescent="0.25">
      <c r="B8" s="613" t="s">
        <v>490</v>
      </c>
      <c r="C8" s="613"/>
      <c r="D8" s="613"/>
      <c r="E8" s="613"/>
      <c r="F8" s="613"/>
      <c r="G8" s="613"/>
      <c r="H8" s="613"/>
      <c r="I8" s="613"/>
      <c r="J8" s="80"/>
      <c r="K8" s="80"/>
      <c r="L8" s="80"/>
      <c r="M8" s="80"/>
    </row>
    <row r="9" spans="2:13" ht="22.5" customHeight="1" x14ac:dyDescent="0.25">
      <c r="B9" s="609"/>
      <c r="C9" s="609"/>
      <c r="D9" s="609"/>
      <c r="E9" s="609"/>
      <c r="F9" s="609"/>
      <c r="G9" s="609"/>
      <c r="H9" s="609"/>
      <c r="I9" s="609"/>
      <c r="J9" s="53"/>
      <c r="K9" s="53"/>
      <c r="L9" s="53"/>
      <c r="M9" s="53"/>
    </row>
    <row r="10" spans="2:13" ht="15.75" x14ac:dyDescent="0.25">
      <c r="B10" s="1" t="s">
        <v>184</v>
      </c>
      <c r="C10" s="116" t="s">
        <v>185</v>
      </c>
      <c r="D10" s="77"/>
      <c r="E10" s="53"/>
      <c r="F10" s="53"/>
      <c r="G10" s="53"/>
      <c r="H10" s="53"/>
      <c r="I10" s="53"/>
      <c r="J10" s="53"/>
      <c r="K10" s="53"/>
      <c r="L10" s="53"/>
      <c r="M10" s="53"/>
    </row>
    <row r="11" spans="2:13" ht="15.75" x14ac:dyDescent="0.25">
      <c r="B11" s="75"/>
      <c r="C11" s="77"/>
      <c r="D11" s="77"/>
      <c r="E11" s="53"/>
      <c r="F11" s="53"/>
      <c r="G11" s="53"/>
      <c r="H11" s="53"/>
      <c r="I11" s="53"/>
      <c r="J11" s="53"/>
      <c r="K11" s="53"/>
      <c r="L11" s="53"/>
      <c r="M11" s="53"/>
    </row>
    <row r="12" spans="2:13" ht="15.75" x14ac:dyDescent="0.25">
      <c r="B12" s="79" t="s">
        <v>186</v>
      </c>
      <c r="C12" s="79"/>
      <c r="D12" s="77"/>
      <c r="E12" s="53"/>
      <c r="F12" s="53"/>
      <c r="G12" s="53"/>
      <c r="H12" s="53"/>
      <c r="I12" s="53"/>
      <c r="J12" s="53"/>
      <c r="K12" s="53"/>
      <c r="L12" s="53"/>
      <c r="M12" s="53"/>
    </row>
    <row r="13" spans="2:13" x14ac:dyDescent="0.25">
      <c r="B13" s="4"/>
      <c r="C13" s="53"/>
      <c r="D13" s="53"/>
      <c r="E13" s="53"/>
      <c r="F13" s="53"/>
      <c r="G13" s="53"/>
      <c r="H13" s="53"/>
      <c r="I13" s="53"/>
      <c r="J13" s="53"/>
      <c r="K13" s="53"/>
      <c r="L13" s="53"/>
      <c r="M13" s="53"/>
    </row>
    <row r="14" spans="2:13" ht="187.5" customHeight="1" x14ac:dyDescent="0.25">
      <c r="B14" s="609" t="s">
        <v>537</v>
      </c>
      <c r="C14" s="609"/>
      <c r="D14" s="609"/>
      <c r="E14" s="609"/>
      <c r="F14" s="609"/>
      <c r="G14" s="609"/>
      <c r="H14" s="609"/>
      <c r="I14" s="609"/>
      <c r="J14" s="77"/>
      <c r="K14" s="179"/>
      <c r="L14" s="77"/>
      <c r="M14" s="77"/>
    </row>
    <row r="15" spans="2:13" s="184" customFormat="1" ht="12.75" customHeight="1" x14ac:dyDescent="0.25">
      <c r="B15" s="224"/>
      <c r="C15" s="225"/>
      <c r="D15" s="225"/>
      <c r="E15" s="225"/>
      <c r="F15" s="226"/>
      <c r="G15" s="226"/>
      <c r="H15" s="226"/>
      <c r="I15" s="226"/>
      <c r="J15" s="226"/>
      <c r="K15" s="226"/>
      <c r="L15" s="226"/>
      <c r="M15" s="226"/>
    </row>
    <row r="16" spans="2:13" ht="15.75" x14ac:dyDescent="0.25">
      <c r="B16" s="614" t="s">
        <v>187</v>
      </c>
      <c r="C16" s="614"/>
      <c r="D16" s="614"/>
      <c r="E16" s="614"/>
      <c r="F16" s="614"/>
      <c r="G16" s="614"/>
      <c r="H16" s="614"/>
      <c r="I16" s="614"/>
      <c r="J16" s="77"/>
      <c r="K16" s="77"/>
      <c r="L16" s="77"/>
      <c r="M16" s="77"/>
    </row>
    <row r="17" spans="2:13" ht="15.75" x14ac:dyDescent="0.25">
      <c r="B17" s="1"/>
      <c r="C17" s="77"/>
      <c r="D17" s="77"/>
      <c r="E17" s="77"/>
      <c r="F17" s="77"/>
      <c r="G17" s="77"/>
      <c r="H17" s="77"/>
      <c r="I17" s="77"/>
      <c r="J17" s="77"/>
      <c r="K17" s="77"/>
      <c r="L17" s="77"/>
      <c r="M17" s="77"/>
    </row>
    <row r="18" spans="2:13" ht="15.75" x14ac:dyDescent="0.25">
      <c r="B18" s="75" t="s">
        <v>1</v>
      </c>
      <c r="C18" s="77"/>
      <c r="D18" s="77"/>
      <c r="E18" s="77"/>
      <c r="F18" s="77"/>
      <c r="G18" s="77"/>
      <c r="H18" s="77"/>
      <c r="I18" s="77"/>
      <c r="J18" s="77"/>
      <c r="K18" s="77"/>
      <c r="L18" s="77"/>
      <c r="M18" s="77"/>
    </row>
    <row r="19" spans="2:13" ht="15.75" x14ac:dyDescent="0.25">
      <c r="B19" s="1"/>
      <c r="C19" s="77"/>
      <c r="D19" s="77"/>
      <c r="E19" s="77"/>
      <c r="F19" s="77"/>
      <c r="G19" s="77"/>
      <c r="H19" s="77"/>
      <c r="I19" s="77"/>
      <c r="J19" s="77"/>
      <c r="K19" s="77"/>
      <c r="L19" s="77"/>
      <c r="M19" s="77"/>
    </row>
    <row r="20" spans="2:13" ht="15.75" x14ac:dyDescent="0.25">
      <c r="B20" s="615" t="s">
        <v>188</v>
      </c>
      <c r="C20" s="615"/>
      <c r="D20" s="615"/>
      <c r="E20" s="615"/>
      <c r="F20" s="615"/>
      <c r="G20" s="615"/>
      <c r="H20" s="615"/>
      <c r="I20" s="615"/>
      <c r="J20" s="77"/>
      <c r="K20" s="77"/>
      <c r="L20" s="77"/>
      <c r="M20" s="77"/>
    </row>
    <row r="21" spans="2:13" ht="15.75" x14ac:dyDescent="0.25">
      <c r="B21" s="1"/>
      <c r="C21" s="77"/>
      <c r="D21" s="77"/>
      <c r="E21" s="77"/>
      <c r="F21" s="77"/>
      <c r="G21" s="77"/>
      <c r="H21" s="77"/>
      <c r="I21" s="77"/>
      <c r="J21" s="77"/>
      <c r="K21" s="77"/>
      <c r="L21" s="77"/>
      <c r="M21" s="77"/>
    </row>
    <row r="22" spans="2:13" ht="15.75" x14ac:dyDescent="0.25">
      <c r="B22" s="75" t="s">
        <v>189</v>
      </c>
      <c r="C22" s="77"/>
      <c r="D22" s="77"/>
      <c r="E22" s="77"/>
      <c r="F22" s="77"/>
      <c r="G22" s="77"/>
      <c r="H22" s="77"/>
      <c r="I22" s="77"/>
      <c r="J22" s="77"/>
      <c r="K22" s="77"/>
      <c r="L22" s="77"/>
      <c r="M22" s="77"/>
    </row>
    <row r="23" spans="2:13" ht="15.75" x14ac:dyDescent="0.25">
      <c r="B23" s="1"/>
      <c r="C23" s="77"/>
      <c r="D23" s="77"/>
      <c r="E23" s="77"/>
      <c r="F23" s="77"/>
      <c r="G23" s="77"/>
      <c r="H23" s="77"/>
      <c r="I23" s="77"/>
      <c r="J23" s="77"/>
      <c r="K23" s="77"/>
      <c r="L23" s="77"/>
      <c r="M23" s="77"/>
    </row>
    <row r="24" spans="2:13" ht="25.5" x14ac:dyDescent="0.25">
      <c r="B24" s="616"/>
      <c r="C24" s="584" t="s">
        <v>190</v>
      </c>
      <c r="D24" s="584"/>
      <c r="E24" s="584" t="s">
        <v>191</v>
      </c>
      <c r="F24" s="92" t="s">
        <v>192</v>
      </c>
      <c r="G24" s="92" t="s">
        <v>194</v>
      </c>
      <c r="H24" s="92" t="s">
        <v>195</v>
      </c>
      <c r="I24" s="77"/>
      <c r="J24" s="77"/>
      <c r="K24" s="77"/>
      <c r="L24" s="77"/>
      <c r="M24" s="77"/>
    </row>
    <row r="25" spans="2:13" ht="15.75" x14ac:dyDescent="0.25">
      <c r="B25" s="616"/>
      <c r="C25" s="584"/>
      <c r="D25" s="584"/>
      <c r="E25" s="584"/>
      <c r="F25" s="92" t="s">
        <v>193</v>
      </c>
      <c r="G25" s="92" t="s">
        <v>193</v>
      </c>
      <c r="H25" s="92" t="s">
        <v>193</v>
      </c>
      <c r="I25" s="77"/>
      <c r="J25" s="77"/>
      <c r="K25" s="77"/>
      <c r="L25" s="77"/>
      <c r="M25" s="77"/>
    </row>
    <row r="26" spans="2:13" ht="15.75" x14ac:dyDescent="0.25">
      <c r="B26" s="120"/>
      <c r="C26" s="92" t="s">
        <v>196</v>
      </c>
      <c r="D26" s="92" t="s">
        <v>197</v>
      </c>
      <c r="E26" s="120"/>
      <c r="F26" s="120"/>
      <c r="G26" s="120"/>
      <c r="H26" s="120"/>
      <c r="I26" s="77"/>
      <c r="J26" s="77"/>
      <c r="K26" s="77"/>
      <c r="L26" s="77"/>
      <c r="M26" s="77"/>
    </row>
    <row r="27" spans="2:13" ht="15.75" x14ac:dyDescent="0.25">
      <c r="B27" s="121" t="s">
        <v>491</v>
      </c>
      <c r="C27" s="85" t="s">
        <v>198</v>
      </c>
      <c r="D27" s="85">
        <v>1443</v>
      </c>
      <c r="E27" s="85" t="s">
        <v>199</v>
      </c>
      <c r="F27" s="122">
        <v>10000000</v>
      </c>
      <c r="G27" s="122">
        <v>14430000000</v>
      </c>
      <c r="H27" s="122">
        <v>20000000000</v>
      </c>
      <c r="I27" s="491"/>
      <c r="J27" s="83"/>
      <c r="K27" s="77"/>
      <c r="L27" s="77"/>
      <c r="M27" s="77"/>
    </row>
    <row r="28" spans="2:13" s="184" customFormat="1" ht="15.75" x14ac:dyDescent="0.25">
      <c r="B28" s="353" t="s">
        <v>321</v>
      </c>
      <c r="C28" s="354" t="s">
        <v>198</v>
      </c>
      <c r="D28" s="85">
        <v>777</v>
      </c>
      <c r="E28" s="354" t="s">
        <v>199</v>
      </c>
      <c r="F28" s="355">
        <v>10000000</v>
      </c>
      <c r="G28" s="355">
        <v>7770000000</v>
      </c>
      <c r="H28" s="122">
        <v>10000000000</v>
      </c>
      <c r="I28" s="225"/>
      <c r="J28" s="356"/>
      <c r="K28" s="226"/>
      <c r="L28" s="226"/>
      <c r="M28" s="226"/>
    </row>
    <row r="29" spans="2:13" ht="15.75" x14ac:dyDescent="0.25">
      <c r="B29" s="1"/>
      <c r="C29" s="77"/>
      <c r="D29" s="77"/>
      <c r="E29" s="77"/>
      <c r="F29" s="77"/>
      <c r="G29" s="77"/>
      <c r="H29" s="77"/>
      <c r="I29" s="77"/>
      <c r="J29" s="77"/>
      <c r="K29" s="77"/>
      <c r="L29" s="77"/>
      <c r="M29" s="77"/>
    </row>
    <row r="30" spans="2:13" ht="15.75" x14ac:dyDescent="0.25">
      <c r="B30" s="1" t="s">
        <v>201</v>
      </c>
      <c r="C30" s="116" t="s">
        <v>200</v>
      </c>
      <c r="D30" s="77"/>
      <c r="E30" s="77"/>
      <c r="F30" s="77"/>
      <c r="G30" s="77"/>
      <c r="H30" s="77"/>
      <c r="I30" s="77"/>
      <c r="J30" s="77"/>
      <c r="K30" s="77"/>
      <c r="L30" s="77"/>
      <c r="M30" s="77"/>
    </row>
    <row r="31" spans="2:13" ht="15.75" x14ac:dyDescent="0.25">
      <c r="B31" s="1"/>
      <c r="C31" s="77"/>
      <c r="D31" s="77"/>
      <c r="E31" s="77"/>
      <c r="F31" s="77"/>
      <c r="G31" s="77"/>
      <c r="H31" s="77"/>
      <c r="I31" s="77"/>
      <c r="J31" s="77"/>
      <c r="K31" s="77"/>
      <c r="L31" s="77"/>
      <c r="M31" s="77"/>
    </row>
    <row r="32" spans="2:13" ht="15.75" x14ac:dyDescent="0.25">
      <c r="B32" s="79" t="s">
        <v>202</v>
      </c>
      <c r="C32" s="119"/>
      <c r="D32" s="77"/>
      <c r="E32" s="77"/>
      <c r="F32" s="77"/>
      <c r="G32" s="77"/>
      <c r="H32" s="77"/>
      <c r="I32" s="77"/>
      <c r="J32" s="77"/>
      <c r="K32" s="77"/>
      <c r="L32" s="77"/>
      <c r="M32" s="77"/>
    </row>
    <row r="33" spans="2:13" ht="15.75" x14ac:dyDescent="0.25">
      <c r="B33" s="75"/>
      <c r="C33" s="77"/>
      <c r="D33" s="77"/>
      <c r="E33" s="77"/>
      <c r="F33" s="77"/>
      <c r="G33" s="77"/>
      <c r="H33" s="77"/>
      <c r="I33" s="77"/>
      <c r="J33" s="77"/>
      <c r="K33" s="77"/>
      <c r="L33" s="77"/>
      <c r="M33" s="77"/>
    </row>
    <row r="34" spans="2:13" ht="15.75" x14ac:dyDescent="0.25">
      <c r="B34" s="1" t="s">
        <v>203</v>
      </c>
      <c r="C34" s="77"/>
      <c r="D34" s="77"/>
      <c r="E34" s="77"/>
      <c r="F34" s="77"/>
      <c r="G34" s="77"/>
      <c r="H34" s="77"/>
      <c r="I34" s="77"/>
      <c r="J34" s="77"/>
      <c r="K34" s="77"/>
      <c r="L34" s="77"/>
      <c r="M34" s="77"/>
    </row>
    <row r="35" spans="2:13" ht="15.75" x14ac:dyDescent="0.25">
      <c r="B35" s="75"/>
      <c r="C35" s="77"/>
      <c r="D35" s="77"/>
      <c r="E35" s="77"/>
      <c r="F35" s="77"/>
      <c r="G35" s="77"/>
      <c r="H35" s="77"/>
      <c r="I35" s="77"/>
      <c r="J35" s="77"/>
      <c r="K35" s="77"/>
      <c r="L35" s="77"/>
      <c r="M35" s="77"/>
    </row>
    <row r="36" spans="2:13" ht="50.25" customHeight="1" x14ac:dyDescent="0.25">
      <c r="B36" s="612" t="s">
        <v>204</v>
      </c>
      <c r="C36" s="612"/>
      <c r="D36" s="612"/>
      <c r="E36" s="612"/>
      <c r="F36" s="612"/>
      <c r="G36" s="612"/>
      <c r="H36" s="612"/>
      <c r="I36" s="612"/>
      <c r="J36" s="77"/>
      <c r="K36" s="77"/>
      <c r="L36" s="77"/>
      <c r="M36" s="77"/>
    </row>
    <row r="37" spans="2:13" ht="15.75" x14ac:dyDescent="0.25">
      <c r="B37" s="75"/>
      <c r="C37" s="77"/>
      <c r="D37" s="77"/>
      <c r="E37" s="77"/>
      <c r="F37" s="77"/>
      <c r="G37" s="77"/>
      <c r="H37" s="77"/>
      <c r="I37" s="77"/>
      <c r="J37" s="77"/>
      <c r="K37" s="77"/>
      <c r="L37" s="77"/>
      <c r="M37" s="77"/>
    </row>
    <row r="38" spans="2:13" ht="100.5" customHeight="1" x14ac:dyDescent="0.25">
      <c r="B38" s="618" t="s">
        <v>492</v>
      </c>
      <c r="C38" s="618"/>
      <c r="D38" s="618"/>
      <c r="E38" s="618"/>
      <c r="F38" s="618"/>
      <c r="G38" s="618"/>
      <c r="H38" s="618"/>
      <c r="I38" s="618"/>
      <c r="J38" s="77"/>
      <c r="K38" s="77"/>
      <c r="L38" s="77"/>
      <c r="M38" s="77"/>
    </row>
    <row r="39" spans="2:13" ht="15.75" x14ac:dyDescent="0.25">
      <c r="B39" s="75"/>
      <c r="C39" s="77"/>
      <c r="D39" s="77"/>
      <c r="E39" s="77"/>
      <c r="F39" s="77"/>
      <c r="G39" s="77"/>
      <c r="H39" s="77"/>
      <c r="I39" s="77"/>
      <c r="J39" s="77"/>
      <c r="K39" s="77"/>
      <c r="L39" s="77"/>
      <c r="M39" s="77"/>
    </row>
    <row r="40" spans="2:13" ht="15.75" x14ac:dyDescent="0.25">
      <c r="B40" s="1" t="s">
        <v>205</v>
      </c>
      <c r="C40" s="77"/>
      <c r="D40" s="77"/>
      <c r="E40" s="77"/>
      <c r="F40" s="77"/>
      <c r="G40" s="77"/>
      <c r="H40" s="77"/>
      <c r="I40" s="77"/>
      <c r="J40" s="77"/>
      <c r="K40" s="77"/>
      <c r="L40" s="77"/>
      <c r="M40" s="77"/>
    </row>
    <row r="41" spans="2:13" ht="15.75" x14ac:dyDescent="0.25">
      <c r="B41" s="75"/>
      <c r="C41" s="77"/>
      <c r="D41" s="77"/>
      <c r="E41" s="77"/>
      <c r="F41" s="77"/>
      <c r="G41" s="77"/>
      <c r="H41" s="77"/>
      <c r="I41" s="77"/>
      <c r="J41" s="77"/>
      <c r="K41" s="77"/>
      <c r="L41" s="77"/>
      <c r="M41" s="77"/>
    </row>
    <row r="42" spans="2:13" ht="61.5" customHeight="1" x14ac:dyDescent="0.25">
      <c r="B42" s="612" t="s">
        <v>292</v>
      </c>
      <c r="C42" s="612"/>
      <c r="D42" s="612"/>
      <c r="E42" s="612"/>
      <c r="F42" s="612"/>
      <c r="G42" s="612"/>
      <c r="H42" s="612"/>
      <c r="I42" s="612"/>
      <c r="J42" s="77"/>
      <c r="K42" s="77"/>
      <c r="L42" s="77"/>
      <c r="M42" s="77"/>
    </row>
    <row r="43" spans="2:13" ht="15.75" x14ac:dyDescent="0.25">
      <c r="B43" s="75"/>
      <c r="C43" s="77"/>
      <c r="D43" s="77"/>
      <c r="E43" s="77"/>
      <c r="F43" s="77"/>
      <c r="G43" s="77"/>
      <c r="H43" s="77"/>
      <c r="I43" s="77"/>
      <c r="J43" s="77"/>
      <c r="K43" s="77"/>
      <c r="L43" s="77"/>
      <c r="M43" s="77"/>
    </row>
    <row r="44" spans="2:13" ht="15.75" x14ac:dyDescent="0.25">
      <c r="B44" s="1" t="s">
        <v>206</v>
      </c>
      <c r="C44" s="77"/>
      <c r="D44" s="77"/>
      <c r="E44" s="77"/>
      <c r="F44" s="77"/>
      <c r="G44" s="77"/>
      <c r="H44" s="77"/>
      <c r="I44" s="77"/>
      <c r="J44" s="77"/>
      <c r="K44" s="77"/>
      <c r="L44" s="77"/>
      <c r="M44" s="77"/>
    </row>
    <row r="45" spans="2:13" ht="15.75" x14ac:dyDescent="0.25">
      <c r="B45" s="1"/>
      <c r="C45" s="77"/>
      <c r="D45" s="77"/>
      <c r="E45" s="77"/>
      <c r="F45" s="77"/>
      <c r="G45" s="77"/>
      <c r="H45" s="77"/>
      <c r="I45" s="77"/>
      <c r="J45" s="77"/>
      <c r="K45" s="77"/>
      <c r="L45" s="77"/>
      <c r="M45" s="77"/>
    </row>
    <row r="46" spans="2:13" ht="15.75" x14ac:dyDescent="0.25">
      <c r="B46" s="1" t="s">
        <v>207</v>
      </c>
      <c r="C46" s="77"/>
      <c r="D46" s="77"/>
      <c r="E46" s="77"/>
      <c r="F46" s="77"/>
      <c r="G46" s="77"/>
      <c r="H46" s="77"/>
      <c r="I46" s="77"/>
      <c r="J46" s="77"/>
      <c r="K46" s="77"/>
      <c r="L46" s="77"/>
      <c r="M46" s="77"/>
    </row>
    <row r="47" spans="2:13" ht="15.75" x14ac:dyDescent="0.25">
      <c r="B47" s="75"/>
      <c r="C47" s="77"/>
      <c r="D47" s="77"/>
      <c r="E47" s="77"/>
      <c r="F47" s="77"/>
      <c r="G47" s="77"/>
      <c r="H47" s="77"/>
      <c r="I47" s="77"/>
      <c r="J47" s="77"/>
      <c r="K47" s="77"/>
      <c r="L47" s="77"/>
      <c r="M47" s="77"/>
    </row>
    <row r="48" spans="2:13" ht="15.75" x14ac:dyDescent="0.25">
      <c r="B48" s="614" t="s">
        <v>305</v>
      </c>
      <c r="C48" s="614"/>
      <c r="D48" s="614"/>
      <c r="E48" s="614"/>
      <c r="F48" s="614"/>
      <c r="G48" s="614"/>
      <c r="H48" s="614"/>
      <c r="I48" s="614"/>
      <c r="J48" s="77"/>
      <c r="K48" s="77"/>
      <c r="L48" s="77"/>
      <c r="M48" s="77"/>
    </row>
    <row r="49" spans="2:13" ht="15.75" x14ac:dyDescent="0.25">
      <c r="B49" s="75"/>
      <c r="C49" s="77"/>
      <c r="D49" s="77"/>
      <c r="E49" s="77"/>
      <c r="F49" s="77"/>
      <c r="G49" s="77"/>
      <c r="H49" s="77"/>
      <c r="I49" s="77"/>
      <c r="J49" s="77"/>
      <c r="K49" s="77"/>
      <c r="L49" s="77"/>
      <c r="M49" s="77"/>
    </row>
    <row r="50" spans="2:13" ht="30.75" customHeight="1" x14ac:dyDescent="0.25">
      <c r="B50" s="612" t="s">
        <v>208</v>
      </c>
      <c r="C50" s="614"/>
      <c r="D50" s="614"/>
      <c r="E50" s="614"/>
      <c r="F50" s="614"/>
      <c r="G50" s="614"/>
      <c r="H50" s="614"/>
      <c r="I50" s="614"/>
      <c r="J50" s="77"/>
      <c r="K50" s="77"/>
      <c r="L50" s="77"/>
      <c r="M50" s="77"/>
    </row>
    <row r="51" spans="2:13" ht="15.75" x14ac:dyDescent="0.25">
      <c r="B51" s="75"/>
      <c r="C51" s="77"/>
      <c r="D51" s="77"/>
      <c r="E51" s="77"/>
      <c r="F51" s="77"/>
      <c r="G51" s="77"/>
      <c r="H51" s="77"/>
      <c r="I51" s="77"/>
      <c r="J51" s="77"/>
      <c r="K51" s="77"/>
      <c r="L51" s="77"/>
      <c r="M51" s="77"/>
    </row>
    <row r="52" spans="2:13" ht="15.75" x14ac:dyDescent="0.25">
      <c r="B52" s="1" t="s">
        <v>209</v>
      </c>
      <c r="C52" s="77"/>
      <c r="D52" s="77"/>
      <c r="E52" s="77"/>
      <c r="F52" s="77"/>
      <c r="G52" s="77"/>
      <c r="H52" s="77"/>
      <c r="I52" s="77"/>
      <c r="J52" s="77"/>
      <c r="K52" s="77"/>
      <c r="L52" s="77"/>
      <c r="M52" s="77"/>
    </row>
    <row r="53" spans="2:13" ht="15.75" x14ac:dyDescent="0.25">
      <c r="B53" s="75"/>
      <c r="C53" s="77"/>
      <c r="D53" s="77"/>
      <c r="E53" s="77"/>
      <c r="F53" s="77"/>
      <c r="G53" s="77"/>
      <c r="H53" s="77"/>
      <c r="I53" s="77"/>
      <c r="J53" s="77"/>
      <c r="K53" s="77"/>
      <c r="L53" s="77"/>
      <c r="M53" s="77"/>
    </row>
    <row r="54" spans="2:13" ht="15.75" x14ac:dyDescent="0.25">
      <c r="B54" s="1" t="s">
        <v>383</v>
      </c>
      <c r="C54" s="77"/>
      <c r="D54" s="77"/>
      <c r="E54" s="77"/>
      <c r="F54" s="77"/>
      <c r="G54" s="77"/>
      <c r="H54" s="77"/>
      <c r="I54" s="77"/>
      <c r="J54" s="77"/>
      <c r="K54" s="77"/>
      <c r="L54" s="77"/>
      <c r="M54" s="77"/>
    </row>
    <row r="55" spans="2:13" s="184" customFormat="1" ht="52.35" customHeight="1" x14ac:dyDescent="0.25">
      <c r="B55" s="609" t="s">
        <v>382</v>
      </c>
      <c r="C55" s="619"/>
      <c r="D55" s="619"/>
      <c r="E55" s="619"/>
      <c r="F55" s="619"/>
      <c r="G55" s="619"/>
      <c r="H55" s="619"/>
      <c r="I55" s="619"/>
      <c r="J55" s="226"/>
      <c r="K55" s="226"/>
      <c r="L55" s="226"/>
      <c r="M55" s="226"/>
    </row>
    <row r="56" spans="2:13" s="184" customFormat="1" ht="15.75" x14ac:dyDescent="0.25">
      <c r="B56" s="365"/>
      <c r="C56" s="371"/>
      <c r="D56" s="371"/>
      <c r="E56" s="371"/>
      <c r="F56" s="371"/>
      <c r="G56" s="371"/>
      <c r="H56" s="371"/>
      <c r="I56" s="371"/>
      <c r="J56" s="226"/>
      <c r="K56" s="226"/>
      <c r="L56" s="226"/>
      <c r="M56" s="226"/>
    </row>
    <row r="57" spans="2:13" s="197" customFormat="1" ht="15.75" x14ac:dyDescent="0.25">
      <c r="B57" s="620" t="s">
        <v>408</v>
      </c>
      <c r="C57" s="615"/>
      <c r="D57" s="615"/>
      <c r="E57" s="615"/>
      <c r="F57" s="615"/>
      <c r="G57" s="615"/>
      <c r="H57" s="615"/>
      <c r="I57" s="615"/>
      <c r="J57" s="77"/>
      <c r="K57" s="77"/>
      <c r="L57" s="77"/>
      <c r="M57" s="77"/>
    </row>
    <row r="58" spans="2:13" s="184" customFormat="1" ht="29.25" customHeight="1" x14ac:dyDescent="0.25">
      <c r="B58" s="609" t="s">
        <v>365</v>
      </c>
      <c r="C58" s="619"/>
      <c r="D58" s="619"/>
      <c r="E58" s="619"/>
      <c r="F58" s="619"/>
      <c r="G58" s="619"/>
      <c r="H58" s="619"/>
      <c r="I58" s="619"/>
      <c r="J58" s="226"/>
      <c r="K58" s="226"/>
      <c r="L58" s="226"/>
      <c r="M58" s="226"/>
    </row>
    <row r="59" spans="2:13" ht="15.75" x14ac:dyDescent="0.25">
      <c r="B59" s="75"/>
      <c r="C59" s="77"/>
      <c r="D59" s="77"/>
      <c r="E59" s="77"/>
      <c r="F59" s="77"/>
      <c r="G59" s="77"/>
      <c r="H59" s="77"/>
      <c r="I59" s="77"/>
      <c r="J59" s="77"/>
      <c r="K59" s="77"/>
      <c r="L59" s="77"/>
      <c r="M59" s="77"/>
    </row>
    <row r="60" spans="2:13" ht="15.75" x14ac:dyDescent="0.25">
      <c r="B60" s="1" t="s">
        <v>210</v>
      </c>
      <c r="C60" s="77"/>
      <c r="D60" s="77"/>
      <c r="E60" s="77"/>
      <c r="F60" s="77"/>
      <c r="G60" s="77"/>
      <c r="H60" s="77"/>
      <c r="I60" s="77"/>
      <c r="J60" s="77"/>
      <c r="K60" s="77"/>
      <c r="L60" s="77"/>
      <c r="M60" s="77"/>
    </row>
    <row r="61" spans="2:13" ht="15.75" x14ac:dyDescent="0.25">
      <c r="B61" s="1"/>
      <c r="C61" s="77"/>
      <c r="D61" s="77"/>
      <c r="E61" s="77"/>
      <c r="F61" s="77"/>
      <c r="G61" s="77"/>
      <c r="H61" s="77"/>
      <c r="I61" s="77"/>
      <c r="J61" s="77"/>
      <c r="K61" s="77"/>
      <c r="L61" s="77"/>
      <c r="M61" s="77"/>
    </row>
    <row r="62" spans="2:13" ht="28.5" customHeight="1" x14ac:dyDescent="0.25">
      <c r="B62" s="612" t="s">
        <v>211</v>
      </c>
      <c r="C62" s="614"/>
      <c r="D62" s="614"/>
      <c r="E62" s="614"/>
      <c r="F62" s="614"/>
      <c r="G62" s="614"/>
      <c r="H62" s="614"/>
      <c r="I62" s="614"/>
      <c r="J62" s="77"/>
      <c r="K62" s="77"/>
      <c r="L62" s="77"/>
      <c r="M62" s="77"/>
    </row>
    <row r="63" spans="2:13" ht="15.75" x14ac:dyDescent="0.25">
      <c r="B63" s="75"/>
      <c r="C63" s="77"/>
      <c r="D63" s="77"/>
      <c r="E63" s="77"/>
      <c r="F63" s="77"/>
      <c r="G63" s="77"/>
      <c r="H63" s="77"/>
      <c r="I63" s="77"/>
      <c r="J63" s="77"/>
      <c r="K63" s="77"/>
      <c r="L63" s="77"/>
      <c r="M63" s="77"/>
    </row>
    <row r="64" spans="2:13" ht="15.75" x14ac:dyDescent="0.25">
      <c r="B64" s="1" t="s">
        <v>212</v>
      </c>
      <c r="C64" s="77"/>
      <c r="D64" s="77"/>
      <c r="E64" s="77"/>
      <c r="F64" s="77"/>
      <c r="G64" s="77"/>
      <c r="H64" s="77"/>
      <c r="I64" s="77"/>
      <c r="J64" s="77"/>
      <c r="K64" s="77"/>
      <c r="L64" s="77"/>
      <c r="M64" s="77"/>
    </row>
    <row r="65" spans="2:13" ht="15.75" x14ac:dyDescent="0.25">
      <c r="B65" s="75"/>
      <c r="C65" s="77"/>
      <c r="D65" s="77"/>
      <c r="E65" s="77"/>
      <c r="F65" s="77"/>
      <c r="G65" s="77"/>
      <c r="H65" s="77"/>
      <c r="I65" s="77"/>
      <c r="J65" s="77"/>
      <c r="K65" s="77"/>
      <c r="L65" s="77"/>
      <c r="M65" s="77"/>
    </row>
    <row r="66" spans="2:13" ht="15.75" x14ac:dyDescent="0.25">
      <c r="B66" s="614" t="s">
        <v>213</v>
      </c>
      <c r="C66" s="614"/>
      <c r="D66" s="614"/>
      <c r="E66" s="614"/>
      <c r="F66" s="614"/>
      <c r="G66" s="614"/>
      <c r="H66" s="614"/>
      <c r="I66" s="614"/>
      <c r="J66" s="77"/>
      <c r="K66" s="77"/>
      <c r="L66" s="77"/>
      <c r="M66" s="77"/>
    </row>
    <row r="67" spans="2:13" ht="15.75" x14ac:dyDescent="0.25">
      <c r="B67" s="75"/>
      <c r="C67" s="77"/>
      <c r="D67" s="77"/>
      <c r="E67" s="77"/>
      <c r="F67" s="77"/>
      <c r="G67" s="77"/>
      <c r="H67" s="77"/>
      <c r="I67" s="77"/>
      <c r="J67" s="77"/>
      <c r="K67" s="77"/>
      <c r="L67" s="77"/>
      <c r="M67" s="77"/>
    </row>
    <row r="68" spans="2:13" ht="30.75" customHeight="1" x14ac:dyDescent="0.25">
      <c r="B68" s="617" t="s">
        <v>366</v>
      </c>
      <c r="C68" s="617"/>
      <c r="D68" s="617"/>
      <c r="E68" s="617"/>
      <c r="F68" s="617"/>
      <c r="G68" s="617"/>
      <c r="H68" s="617"/>
      <c r="I68" s="617"/>
      <c r="J68" s="77"/>
      <c r="K68" s="77"/>
      <c r="L68" s="77"/>
      <c r="M68" s="77"/>
    </row>
    <row r="69" spans="2:13" ht="15.75" x14ac:dyDescent="0.25">
      <c r="B69" s="75" t="s">
        <v>2</v>
      </c>
      <c r="C69" s="77"/>
      <c r="D69" s="77"/>
      <c r="E69" s="77"/>
      <c r="F69" s="77"/>
      <c r="G69" s="77"/>
      <c r="H69" s="77"/>
      <c r="I69" s="77"/>
      <c r="J69" s="77"/>
      <c r="K69" s="77"/>
      <c r="L69" s="77"/>
      <c r="M69" s="77"/>
    </row>
    <row r="70" spans="2:13" ht="15.75" x14ac:dyDescent="0.25">
      <c r="B70" s="8" t="s">
        <v>214</v>
      </c>
      <c r="C70" s="77"/>
      <c r="D70" s="77"/>
      <c r="E70" s="77"/>
      <c r="F70" s="77"/>
      <c r="G70" s="77"/>
      <c r="H70" s="77"/>
      <c r="I70" s="77"/>
      <c r="J70" s="77"/>
      <c r="K70" s="77"/>
      <c r="L70" s="77"/>
      <c r="M70" s="77"/>
    </row>
    <row r="71" spans="2:13" ht="15.75" x14ac:dyDescent="0.25">
      <c r="B71" s="8"/>
      <c r="C71" s="77"/>
      <c r="D71" s="77"/>
      <c r="E71" s="77"/>
      <c r="F71" s="77"/>
      <c r="G71" s="77"/>
      <c r="H71" s="77"/>
      <c r="I71" s="77"/>
      <c r="J71" s="77"/>
      <c r="K71" s="77"/>
      <c r="L71" s="77"/>
      <c r="M71" s="77"/>
    </row>
    <row r="72" spans="2:13" ht="36" customHeight="1" x14ac:dyDescent="0.25">
      <c r="B72" s="612" t="s">
        <v>161</v>
      </c>
      <c r="C72" s="612"/>
      <c r="D72" s="612"/>
      <c r="E72" s="612"/>
      <c r="F72" s="612"/>
      <c r="G72" s="612"/>
      <c r="H72" s="612"/>
      <c r="I72" s="612"/>
      <c r="J72" s="81"/>
      <c r="K72" s="81"/>
      <c r="L72" s="81"/>
      <c r="M72" s="81"/>
    </row>
    <row r="73" spans="2:13" x14ac:dyDescent="0.25">
      <c r="B73" s="3"/>
      <c r="C73" s="53"/>
      <c r="D73" s="53"/>
      <c r="E73" s="53"/>
      <c r="F73" s="53"/>
      <c r="G73" s="53"/>
      <c r="H73" s="53"/>
      <c r="I73" s="53"/>
      <c r="J73" s="53"/>
      <c r="K73" s="53"/>
      <c r="L73" s="53"/>
      <c r="M73" s="53"/>
    </row>
    <row r="74" spans="2:13" ht="15.75" x14ac:dyDescent="0.25">
      <c r="B74" s="116" t="s">
        <v>215</v>
      </c>
      <c r="C74" s="53"/>
      <c r="D74" s="53"/>
      <c r="E74" s="53"/>
      <c r="F74" s="53"/>
      <c r="G74" s="53"/>
      <c r="H74" s="53"/>
      <c r="I74" s="53"/>
      <c r="J74" s="53"/>
      <c r="K74" s="53"/>
      <c r="L74" s="53"/>
      <c r="M74" s="53"/>
    </row>
    <row r="75" spans="2:13" x14ac:dyDescent="0.25">
      <c r="B75" s="3"/>
      <c r="C75" s="53"/>
      <c r="D75" s="53"/>
      <c r="E75" s="53"/>
      <c r="F75" s="53"/>
      <c r="G75" s="53"/>
      <c r="H75" s="53"/>
      <c r="I75" s="53"/>
      <c r="J75" s="53"/>
      <c r="K75" s="53"/>
      <c r="L75" s="53"/>
      <c r="M75" s="53"/>
    </row>
    <row r="76" spans="2:13" ht="48.75" customHeight="1" x14ac:dyDescent="0.25">
      <c r="B76" s="612" t="s">
        <v>216</v>
      </c>
      <c r="C76" s="612"/>
      <c r="D76" s="612"/>
      <c r="E76" s="612"/>
      <c r="F76" s="612"/>
      <c r="G76" s="612"/>
      <c r="H76" s="612"/>
      <c r="I76" s="612"/>
      <c r="J76" s="53"/>
      <c r="K76" s="53"/>
      <c r="L76" s="53"/>
      <c r="M76" s="53"/>
    </row>
    <row r="77" spans="2:13" x14ac:dyDescent="0.25">
      <c r="B77" s="3"/>
      <c r="C77" s="53"/>
      <c r="D77" s="53"/>
      <c r="E77" s="53"/>
      <c r="F77" s="53"/>
      <c r="G77" s="53"/>
      <c r="H77" s="53"/>
      <c r="I77" s="53"/>
      <c r="J77" s="53"/>
      <c r="K77" s="53"/>
      <c r="L77" s="53"/>
      <c r="M77" s="53"/>
    </row>
    <row r="78" spans="2:13" s="286" customFormat="1" ht="103.7" customHeight="1" x14ac:dyDescent="0.25">
      <c r="B78" s="609" t="s">
        <v>367</v>
      </c>
      <c r="C78" s="609"/>
      <c r="D78" s="609"/>
      <c r="E78" s="609"/>
      <c r="F78" s="609"/>
      <c r="G78" s="609"/>
      <c r="H78" s="609"/>
      <c r="I78" s="609"/>
    </row>
    <row r="79" spans="2:13" x14ac:dyDescent="0.25">
      <c r="B79" s="184"/>
      <c r="C79" s="184"/>
      <c r="D79" s="184"/>
      <c r="E79" s="184"/>
      <c r="F79" s="184"/>
      <c r="G79" s="184"/>
      <c r="H79" s="184"/>
      <c r="I79" s="184"/>
    </row>
    <row r="80" spans="2:13" ht="38.450000000000003" customHeight="1" x14ac:dyDescent="0.25">
      <c r="B80" s="609" t="s">
        <v>368</v>
      </c>
      <c r="C80" s="609"/>
      <c r="D80" s="609"/>
      <c r="E80" s="609"/>
      <c r="F80" s="609"/>
      <c r="G80" s="609"/>
      <c r="H80" s="609"/>
      <c r="I80" s="609"/>
    </row>
    <row r="81" spans="2:9" ht="15.6" customHeight="1" x14ac:dyDescent="0.25">
      <c r="B81" s="372"/>
      <c r="C81" s="184"/>
      <c r="D81" s="184"/>
      <c r="E81" s="184"/>
      <c r="F81" s="184"/>
      <c r="G81" s="184"/>
      <c r="H81" s="184"/>
      <c r="I81" s="184"/>
    </row>
    <row r="82" spans="2:9" ht="55.7" customHeight="1" x14ac:dyDescent="0.25">
      <c r="B82" s="609" t="s">
        <v>369</v>
      </c>
      <c r="C82" s="609"/>
      <c r="D82" s="609"/>
      <c r="E82" s="609"/>
      <c r="F82" s="609"/>
      <c r="G82" s="609"/>
      <c r="H82" s="609"/>
      <c r="I82" s="609"/>
    </row>
  </sheetData>
  <mergeCells count="27">
    <mergeCell ref="B62:I62"/>
    <mergeCell ref="B66:I66"/>
    <mergeCell ref="B68:I68"/>
    <mergeCell ref="B76:I76"/>
    <mergeCell ref="B38:I38"/>
    <mergeCell ref="B42:I42"/>
    <mergeCell ref="B48:I48"/>
    <mergeCell ref="B50:I50"/>
    <mergeCell ref="B58:I58"/>
    <mergeCell ref="B57:I57"/>
    <mergeCell ref="B55:I55"/>
    <mergeCell ref="B9:I9"/>
    <mergeCell ref="B82:I82"/>
    <mergeCell ref="B80:I80"/>
    <mergeCell ref="B78:I78"/>
    <mergeCell ref="B1:I1"/>
    <mergeCell ref="B2:I2"/>
    <mergeCell ref="B72:I72"/>
    <mergeCell ref="B3:I3"/>
    <mergeCell ref="B8:I8"/>
    <mergeCell ref="B14:I14"/>
    <mergeCell ref="B16:I16"/>
    <mergeCell ref="B20:I20"/>
    <mergeCell ref="B24:B25"/>
    <mergeCell ref="C24:D25"/>
    <mergeCell ref="E24:E25"/>
    <mergeCell ref="B36:I3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E5D38-75D0-4FA3-823F-EB1C8A5B1AAD}">
  <sheetPr>
    <tabColor theme="7" tint="-0.499984740745262"/>
  </sheetPr>
  <dimension ref="A1:O188"/>
  <sheetViews>
    <sheetView showGridLines="0" zoomScale="90" zoomScaleNormal="90" workbookViewId="0"/>
  </sheetViews>
  <sheetFormatPr baseColWidth="10" defaultColWidth="11.42578125" defaultRowHeight="15" x14ac:dyDescent="0.25"/>
  <cols>
    <col min="1" max="1" width="5.42578125" style="262" customWidth="1"/>
    <col min="2" max="2" width="12.85546875" style="11" customWidth="1"/>
    <col min="3" max="3" width="24.5703125" style="11" customWidth="1"/>
    <col min="4" max="4" width="17" style="11" customWidth="1"/>
    <col min="5" max="6" width="17.28515625" style="11" customWidth="1"/>
    <col min="7" max="7" width="18.140625" style="11" customWidth="1"/>
    <col min="8" max="8" width="21" style="11" bestFit="1" customWidth="1"/>
    <col min="9" max="9" width="14.5703125" style="11" customWidth="1"/>
    <col min="10" max="10" width="17.140625" style="11" bestFit="1" customWidth="1"/>
    <col min="11" max="11" width="20.42578125" style="11" bestFit="1" customWidth="1"/>
    <col min="12" max="12" width="25.28515625" style="11" bestFit="1" customWidth="1"/>
    <col min="13" max="13" width="13.42578125" style="11" customWidth="1"/>
    <col min="14" max="16384" width="11.42578125" style="11"/>
  </cols>
  <sheetData>
    <row r="1" spans="1:14" x14ac:dyDescent="0.25">
      <c r="B1" s="3"/>
      <c r="C1" s="53"/>
      <c r="D1" s="53"/>
      <c r="E1" s="53"/>
      <c r="F1" s="53"/>
      <c r="G1" s="53"/>
      <c r="H1" s="53"/>
      <c r="I1" s="53"/>
      <c r="J1" s="53"/>
      <c r="K1" s="53"/>
      <c r="L1" s="53"/>
      <c r="M1" s="53"/>
    </row>
    <row r="2" spans="1:14" ht="15.75" x14ac:dyDescent="0.25">
      <c r="B2" s="615" t="s">
        <v>217</v>
      </c>
      <c r="C2" s="615"/>
      <c r="D2" s="615"/>
      <c r="E2" s="615"/>
      <c r="F2" s="615"/>
      <c r="G2" s="615"/>
      <c r="H2" s="615"/>
      <c r="I2" s="615"/>
      <c r="J2" s="53"/>
      <c r="K2" s="53"/>
      <c r="L2" s="53"/>
      <c r="M2" s="53"/>
    </row>
    <row r="3" spans="1:14" x14ac:dyDescent="0.25">
      <c r="B3" s="3"/>
      <c r="C3" s="53"/>
      <c r="D3" s="53"/>
      <c r="E3" s="53"/>
      <c r="F3" s="53"/>
      <c r="G3" s="53"/>
      <c r="H3" s="53"/>
      <c r="I3" s="53"/>
      <c r="J3" s="53"/>
      <c r="K3" s="53"/>
      <c r="L3" s="53"/>
      <c r="M3" s="53"/>
    </row>
    <row r="4" spans="1:14" ht="15.75" x14ac:dyDescent="0.25">
      <c r="B4" s="1" t="s">
        <v>218</v>
      </c>
      <c r="C4" s="53"/>
      <c r="D4" s="53"/>
      <c r="E4" s="53"/>
      <c r="F4" s="53"/>
      <c r="G4" s="53"/>
      <c r="H4" s="53"/>
      <c r="I4" s="53"/>
      <c r="J4" s="53"/>
      <c r="K4" s="53"/>
      <c r="L4" s="53"/>
      <c r="M4" s="53"/>
    </row>
    <row r="5" spans="1:14" x14ac:dyDescent="0.25">
      <c r="B5" s="3"/>
      <c r="C5" s="53"/>
      <c r="D5" s="53"/>
      <c r="E5" s="53"/>
      <c r="F5" s="53"/>
      <c r="G5" s="53"/>
      <c r="H5" s="53"/>
      <c r="I5" s="53"/>
      <c r="J5" s="53"/>
      <c r="K5" s="53"/>
      <c r="L5" s="53"/>
      <c r="M5" s="53"/>
    </row>
    <row r="6" spans="1:14" ht="43.5" customHeight="1" x14ac:dyDescent="0.25">
      <c r="B6" s="612" t="s">
        <v>502</v>
      </c>
      <c r="C6" s="612"/>
      <c r="D6" s="612"/>
      <c r="E6" s="612"/>
      <c r="F6" s="612"/>
      <c r="G6" s="612"/>
      <c r="H6" s="612"/>
      <c r="I6" s="53"/>
      <c r="J6" s="53"/>
      <c r="K6" s="53"/>
      <c r="L6" s="53"/>
      <c r="M6" s="53"/>
    </row>
    <row r="7" spans="1:14" x14ac:dyDescent="0.25">
      <c r="B7" s="3"/>
      <c r="C7" s="53"/>
      <c r="D7" s="53"/>
      <c r="E7" s="53"/>
      <c r="F7" s="53"/>
      <c r="G7" s="53"/>
      <c r="H7" s="53"/>
      <c r="I7" s="53"/>
      <c r="J7" s="53"/>
      <c r="K7" s="53"/>
      <c r="L7" s="53"/>
      <c r="M7" s="53"/>
    </row>
    <row r="8" spans="1:14" s="197" customFormat="1" x14ac:dyDescent="0.25">
      <c r="A8" s="262"/>
      <c r="B8" s="3"/>
      <c r="C8" s="668"/>
      <c r="D8" s="391" t="s">
        <v>108</v>
      </c>
      <c r="E8" s="667" t="s">
        <v>410</v>
      </c>
      <c r="F8" s="667"/>
      <c r="G8" s="391" t="s">
        <v>411</v>
      </c>
      <c r="H8" s="198"/>
      <c r="I8" s="198"/>
      <c r="J8" s="198"/>
      <c r="K8" s="198"/>
      <c r="L8" s="198"/>
      <c r="M8" s="198"/>
    </row>
    <row r="9" spans="1:14" ht="41.25" customHeight="1" x14ac:dyDescent="0.25">
      <c r="B9" s="666"/>
      <c r="C9" s="668"/>
      <c r="D9" s="389" t="s">
        <v>493</v>
      </c>
      <c r="E9" s="390" t="s">
        <v>494</v>
      </c>
      <c r="F9" s="390" t="s">
        <v>495</v>
      </c>
      <c r="G9" s="389" t="s">
        <v>323</v>
      </c>
      <c r="H9" s="53"/>
      <c r="I9" s="53"/>
      <c r="J9" s="53"/>
      <c r="K9" s="53"/>
      <c r="L9" s="53"/>
      <c r="M9" s="53"/>
      <c r="N9" s="53"/>
    </row>
    <row r="10" spans="1:14" ht="15" customHeight="1" x14ac:dyDescent="0.25">
      <c r="B10" s="666"/>
      <c r="C10" s="668"/>
      <c r="D10" s="127" t="s">
        <v>193</v>
      </c>
      <c r="E10" s="127" t="s">
        <v>193</v>
      </c>
      <c r="F10" s="127" t="s">
        <v>193</v>
      </c>
      <c r="G10" s="127" t="s">
        <v>193</v>
      </c>
      <c r="H10" s="53"/>
      <c r="I10" s="53"/>
      <c r="J10" s="53"/>
      <c r="K10" s="53"/>
      <c r="L10" s="53"/>
      <c r="M10" s="53"/>
      <c r="N10" s="53"/>
    </row>
    <row r="11" spans="1:14" ht="15.75" customHeight="1" x14ac:dyDescent="0.25">
      <c r="B11" s="123"/>
      <c r="C11" s="164" t="s">
        <v>219</v>
      </c>
      <c r="D11" s="174">
        <v>6913.99</v>
      </c>
      <c r="E11" s="174">
        <v>6979.36</v>
      </c>
      <c r="F11" s="174">
        <v>6990.35</v>
      </c>
      <c r="G11" s="174">
        <v>6900.11</v>
      </c>
      <c r="H11" s="223"/>
      <c r="I11" s="53"/>
      <c r="J11" s="53"/>
      <c r="K11" s="53"/>
      <c r="L11" s="53"/>
      <c r="M11" s="53"/>
      <c r="N11" s="53"/>
    </row>
    <row r="12" spans="1:14" x14ac:dyDescent="0.25">
      <c r="B12" s="123"/>
      <c r="C12" s="124"/>
      <c r="D12" s="53"/>
      <c r="E12" s="53"/>
      <c r="F12" s="53"/>
      <c r="G12" s="53"/>
      <c r="H12" s="53"/>
      <c r="I12" s="53"/>
      <c r="J12" s="53"/>
      <c r="K12" s="53"/>
      <c r="L12" s="53"/>
      <c r="M12" s="53"/>
    </row>
    <row r="13" spans="1:14" ht="15.75" x14ac:dyDescent="0.25">
      <c r="B13" s="1" t="s">
        <v>220</v>
      </c>
      <c r="C13" s="76"/>
      <c r="D13" s="77"/>
      <c r="E13" s="77"/>
      <c r="F13" s="77"/>
      <c r="G13" s="77"/>
      <c r="H13" s="77"/>
      <c r="I13" s="77"/>
      <c r="J13" s="77"/>
      <c r="K13" s="77"/>
      <c r="L13" s="77"/>
      <c r="M13" s="77"/>
    </row>
    <row r="14" spans="1:14" ht="15.75" x14ac:dyDescent="0.25">
      <c r="B14" s="75"/>
      <c r="C14" s="77"/>
      <c r="D14" s="77"/>
      <c r="E14" s="77"/>
      <c r="F14" s="77"/>
      <c r="G14" s="77"/>
      <c r="H14" s="77"/>
      <c r="I14" s="77"/>
      <c r="J14" s="77"/>
      <c r="K14" s="77"/>
      <c r="L14" s="77"/>
      <c r="M14" s="77"/>
    </row>
    <row r="15" spans="1:14" ht="15.75" x14ac:dyDescent="0.25">
      <c r="B15" s="614" t="s">
        <v>570</v>
      </c>
      <c r="C15" s="614"/>
      <c r="D15" s="614"/>
      <c r="E15" s="614"/>
      <c r="F15" s="614"/>
      <c r="G15" s="614"/>
      <c r="H15" s="614"/>
      <c r="I15" s="614"/>
      <c r="J15" s="77"/>
      <c r="K15" s="77"/>
      <c r="L15" s="77"/>
      <c r="M15" s="77"/>
    </row>
    <row r="16" spans="1:14" ht="15.75" x14ac:dyDescent="0.25">
      <c r="B16" s="75"/>
      <c r="C16" s="77"/>
      <c r="D16" s="77"/>
      <c r="E16" s="77"/>
      <c r="F16" s="77"/>
      <c r="G16" s="77"/>
      <c r="H16" s="77"/>
      <c r="I16" s="77"/>
      <c r="J16" s="77"/>
      <c r="K16" s="77"/>
      <c r="L16" s="77"/>
      <c r="M16" s="77"/>
    </row>
    <row r="17" spans="1:13" ht="58.5" customHeight="1" x14ac:dyDescent="0.25">
      <c r="B17" s="649" t="s">
        <v>221</v>
      </c>
      <c r="C17" s="650"/>
      <c r="D17" s="634" t="s">
        <v>129</v>
      </c>
      <c r="E17" s="642" t="s">
        <v>534</v>
      </c>
      <c r="F17" s="649" t="s">
        <v>493</v>
      </c>
      <c r="G17" s="653" t="s">
        <v>535</v>
      </c>
      <c r="H17" s="648" t="s">
        <v>322</v>
      </c>
      <c r="I17" s="648" t="s">
        <v>323</v>
      </c>
      <c r="J17" s="648" t="s">
        <v>409</v>
      </c>
      <c r="K17" s="77"/>
      <c r="L17" s="77"/>
      <c r="M17" s="77"/>
    </row>
    <row r="18" spans="1:13" ht="3.75" customHeight="1" x14ac:dyDescent="0.25">
      <c r="B18" s="651"/>
      <c r="C18" s="652"/>
      <c r="D18" s="634"/>
      <c r="E18" s="643"/>
      <c r="F18" s="651"/>
      <c r="G18" s="654"/>
      <c r="H18" s="648"/>
      <c r="I18" s="648"/>
      <c r="J18" s="648"/>
      <c r="K18" s="77"/>
      <c r="L18" s="77"/>
      <c r="M18" s="77"/>
    </row>
    <row r="19" spans="1:13" ht="27.95" customHeight="1" x14ac:dyDescent="0.25">
      <c r="B19" s="655" t="s">
        <v>3</v>
      </c>
      <c r="C19" s="656"/>
      <c r="D19" s="128"/>
      <c r="E19" s="492"/>
      <c r="F19" s="128"/>
      <c r="G19" s="128"/>
      <c r="H19" s="175"/>
      <c r="I19" s="175"/>
      <c r="J19" s="175"/>
      <c r="K19" s="77"/>
      <c r="L19" s="77"/>
      <c r="M19" s="77"/>
    </row>
    <row r="20" spans="1:13" ht="27.95" customHeight="1" x14ac:dyDescent="0.25">
      <c r="B20" s="655" t="s">
        <v>162</v>
      </c>
      <c r="C20" s="656"/>
      <c r="D20" s="128"/>
      <c r="E20" s="492"/>
      <c r="F20" s="128"/>
      <c r="G20" s="128"/>
      <c r="H20" s="175"/>
      <c r="I20" s="175"/>
      <c r="J20" s="175"/>
      <c r="K20" s="77"/>
      <c r="L20" s="77"/>
      <c r="M20" s="77"/>
    </row>
    <row r="21" spans="1:13" ht="27.95" customHeight="1" x14ac:dyDescent="0.25">
      <c r="B21" s="209" t="s">
        <v>222</v>
      </c>
      <c r="C21" s="213"/>
      <c r="D21" s="129" t="s">
        <v>130</v>
      </c>
      <c r="E21" s="493">
        <v>1213385.8500000015</v>
      </c>
      <c r="F21" s="131">
        <v>6913.99</v>
      </c>
      <c r="G21" s="132">
        <v>8389337633.0415096</v>
      </c>
      <c r="H21" s="130">
        <v>17366.150000002235</v>
      </c>
      <c r="I21" s="131">
        <v>6900.11</v>
      </c>
      <c r="J21" s="132">
        <v>119828345.27651542</v>
      </c>
      <c r="K21" s="483"/>
      <c r="L21" s="83"/>
      <c r="M21" s="77"/>
    </row>
    <row r="22" spans="1:13" ht="27.95" customHeight="1" x14ac:dyDescent="0.25">
      <c r="B22" s="655" t="s">
        <v>223</v>
      </c>
      <c r="C22" s="656"/>
      <c r="D22" s="125"/>
      <c r="E22" s="494"/>
      <c r="F22" s="125"/>
      <c r="G22" s="126"/>
      <c r="H22" s="175"/>
      <c r="I22" s="125"/>
      <c r="J22" s="175"/>
      <c r="K22" s="77"/>
      <c r="L22" s="77"/>
      <c r="M22" s="77"/>
    </row>
    <row r="23" spans="1:13" s="197" customFormat="1" ht="27.95" customHeight="1" x14ac:dyDescent="0.3">
      <c r="A23" s="263"/>
      <c r="B23" s="660" t="s">
        <v>329</v>
      </c>
      <c r="C23" s="661"/>
      <c r="D23" s="129" t="s">
        <v>130</v>
      </c>
      <c r="E23" s="503">
        <v>0</v>
      </c>
      <c r="F23" s="131">
        <v>6913.99</v>
      </c>
      <c r="G23" s="503">
        <v>0</v>
      </c>
      <c r="H23" s="130">
        <v>800000</v>
      </c>
      <c r="I23" s="251">
        <v>6900.11</v>
      </c>
      <c r="J23" s="132">
        <v>5520088000</v>
      </c>
      <c r="K23" s="483"/>
      <c r="L23" s="77"/>
      <c r="M23" s="77"/>
    </row>
    <row r="24" spans="1:13" s="197" customFormat="1" ht="27.95" customHeight="1" x14ac:dyDescent="0.3">
      <c r="A24" s="263"/>
      <c r="B24" s="660" t="s">
        <v>538</v>
      </c>
      <c r="C24" s="661"/>
      <c r="D24" s="129" t="s">
        <v>130</v>
      </c>
      <c r="E24" s="495">
        <v>187987</v>
      </c>
      <c r="F24" s="131">
        <v>6913.99</v>
      </c>
      <c r="G24" s="132">
        <v>1299740238.1299999</v>
      </c>
      <c r="H24" s="504">
        <v>0</v>
      </c>
      <c r="I24" s="251">
        <v>6900.11</v>
      </c>
      <c r="J24" s="504">
        <v>0</v>
      </c>
      <c r="K24" s="483"/>
      <c r="L24" s="77"/>
      <c r="M24" s="77"/>
    </row>
    <row r="25" spans="1:13" s="184" customFormat="1" ht="27.95" customHeight="1" x14ac:dyDescent="0.3">
      <c r="A25" s="535"/>
      <c r="B25" s="664" t="s">
        <v>539</v>
      </c>
      <c r="C25" s="665"/>
      <c r="D25" s="536" t="s">
        <v>130</v>
      </c>
      <c r="E25" s="495">
        <v>59274.84</v>
      </c>
      <c r="F25" s="497">
        <v>6913.99</v>
      </c>
      <c r="G25" s="537">
        <v>409825651.01159996</v>
      </c>
      <c r="H25" s="504">
        <v>0</v>
      </c>
      <c r="I25" s="538">
        <v>6900.11</v>
      </c>
      <c r="J25" s="504">
        <v>0</v>
      </c>
      <c r="K25" s="428"/>
      <c r="L25" s="226"/>
      <c r="M25" s="226"/>
    </row>
    <row r="26" spans="1:13" s="253" customFormat="1" ht="27.95" customHeight="1" x14ac:dyDescent="0.25">
      <c r="A26" s="263"/>
      <c r="B26" s="662" t="s">
        <v>330</v>
      </c>
      <c r="C26" s="663"/>
      <c r="D26" s="250" t="s">
        <v>130</v>
      </c>
      <c r="E26" s="495">
        <v>85.150000000000063</v>
      </c>
      <c r="F26" s="131">
        <v>6913.99</v>
      </c>
      <c r="G26" s="132">
        <v>588726.24850000045</v>
      </c>
      <c r="H26" s="130">
        <v>87.680000000000064</v>
      </c>
      <c r="I26" s="251">
        <v>6900.11</v>
      </c>
      <c r="J26" s="132">
        <v>604933</v>
      </c>
      <c r="K26" s="483"/>
      <c r="L26" s="252"/>
      <c r="M26" s="252"/>
    </row>
    <row r="27" spans="1:13" ht="27.95" customHeight="1" x14ac:dyDescent="0.25">
      <c r="B27" s="658" t="s">
        <v>70</v>
      </c>
      <c r="C27" s="659"/>
      <c r="D27" s="129" t="s">
        <v>130</v>
      </c>
      <c r="E27" s="493">
        <v>113891.82999999984</v>
      </c>
      <c r="F27" s="131">
        <v>6913.99</v>
      </c>
      <c r="G27" s="132">
        <v>787446973.7016989</v>
      </c>
      <c r="H27" s="130">
        <v>83052.969999999972</v>
      </c>
      <c r="I27" s="131">
        <v>6900.11</v>
      </c>
      <c r="J27" s="132">
        <v>573074628.82669973</v>
      </c>
      <c r="K27" s="83"/>
      <c r="L27" s="83"/>
      <c r="M27" s="77"/>
    </row>
    <row r="28" spans="1:13" s="197" customFormat="1" ht="27.95" customHeight="1" x14ac:dyDescent="0.25">
      <c r="A28" s="262"/>
      <c r="B28" s="655" t="s">
        <v>89</v>
      </c>
      <c r="C28" s="656"/>
      <c r="D28" s="125"/>
      <c r="E28" s="494"/>
      <c r="F28" s="125"/>
      <c r="G28" s="126"/>
      <c r="H28" s="175"/>
      <c r="I28" s="125"/>
      <c r="J28" s="175"/>
      <c r="K28" s="77"/>
      <c r="L28" s="77"/>
      <c r="M28" s="77"/>
    </row>
    <row r="29" spans="1:13" s="184" customFormat="1" ht="27.95" customHeight="1" x14ac:dyDescent="0.3">
      <c r="A29" s="535"/>
      <c r="B29" s="664" t="s">
        <v>543</v>
      </c>
      <c r="C29" s="665"/>
      <c r="D29" s="536" t="s">
        <v>130</v>
      </c>
      <c r="E29" s="495">
        <v>70000</v>
      </c>
      <c r="F29" s="497">
        <v>6913.99</v>
      </c>
      <c r="G29" s="537">
        <v>483979300</v>
      </c>
      <c r="H29" s="504">
        <v>0</v>
      </c>
      <c r="I29" s="538">
        <v>6900.11</v>
      </c>
      <c r="J29" s="504">
        <v>0</v>
      </c>
      <c r="K29" s="428"/>
      <c r="L29" s="226"/>
      <c r="M29" s="226"/>
    </row>
    <row r="30" spans="1:13" s="184" customFormat="1" ht="27.95" customHeight="1" x14ac:dyDescent="0.3">
      <c r="A30" s="535"/>
      <c r="B30" s="664" t="s">
        <v>540</v>
      </c>
      <c r="C30" s="665"/>
      <c r="D30" s="536" t="s">
        <v>130</v>
      </c>
      <c r="E30" s="495">
        <v>205.8</v>
      </c>
      <c r="F30" s="497">
        <v>6913.99</v>
      </c>
      <c r="G30" s="537">
        <v>1422899.142</v>
      </c>
      <c r="H30" s="504">
        <v>0</v>
      </c>
      <c r="I30" s="538">
        <v>6900.11</v>
      </c>
      <c r="J30" s="504">
        <v>0</v>
      </c>
      <c r="K30" s="428"/>
      <c r="L30" s="226"/>
      <c r="M30" s="226"/>
    </row>
    <row r="31" spans="1:13" s="184" customFormat="1" ht="27.95" customHeight="1" x14ac:dyDescent="0.3">
      <c r="A31" s="535"/>
      <c r="B31" s="664" t="s">
        <v>541</v>
      </c>
      <c r="C31" s="665"/>
      <c r="D31" s="536" t="s">
        <v>130</v>
      </c>
      <c r="E31" s="495">
        <v>1806.58</v>
      </c>
      <c r="F31" s="497">
        <v>6913.99</v>
      </c>
      <c r="G31" s="537">
        <v>12490676.054199999</v>
      </c>
      <c r="H31" s="504">
        <v>0</v>
      </c>
      <c r="I31" s="538">
        <v>6900.11</v>
      </c>
      <c r="J31" s="504">
        <v>0</v>
      </c>
      <c r="K31" s="428"/>
      <c r="L31" s="226"/>
      <c r="M31" s="226"/>
    </row>
    <row r="32" spans="1:13" s="17" customFormat="1" ht="27.95" customHeight="1" x14ac:dyDescent="0.25">
      <c r="A32" s="401"/>
      <c r="B32" s="655" t="s">
        <v>224</v>
      </c>
      <c r="C32" s="656"/>
      <c r="D32" s="402"/>
      <c r="E32" s="496">
        <v>1646637.0500000014</v>
      </c>
      <c r="F32" s="403"/>
      <c r="G32" s="134">
        <v>11384832097.329508</v>
      </c>
      <c r="H32" s="133">
        <v>900506.80000000226</v>
      </c>
      <c r="I32" s="403"/>
      <c r="J32" s="134">
        <v>6213595907.1032143</v>
      </c>
      <c r="K32" s="404"/>
      <c r="L32" s="404"/>
      <c r="M32" s="392"/>
    </row>
    <row r="33" spans="1:14" s="17" customFormat="1" ht="27.95" customHeight="1" x14ac:dyDescent="0.25">
      <c r="A33" s="401"/>
      <c r="B33" s="655" t="s">
        <v>64</v>
      </c>
      <c r="C33" s="656"/>
      <c r="D33" s="402"/>
      <c r="E33" s="496"/>
      <c r="F33" s="403"/>
      <c r="G33" s="134"/>
      <c r="H33" s="133"/>
      <c r="I33" s="403"/>
      <c r="J33" s="134"/>
      <c r="K33" s="404"/>
      <c r="L33" s="404"/>
      <c r="M33" s="518"/>
    </row>
    <row r="34" spans="1:14" s="184" customFormat="1" ht="27.95" customHeight="1" x14ac:dyDescent="0.3">
      <c r="A34" s="535"/>
      <c r="B34" s="664" t="s">
        <v>542</v>
      </c>
      <c r="C34" s="665"/>
      <c r="D34" s="536" t="s">
        <v>130</v>
      </c>
      <c r="E34" s="495">
        <v>5660.2699999995502</v>
      </c>
      <c r="F34" s="497">
        <v>6913.99</v>
      </c>
      <c r="G34" s="537">
        <v>39135050.177296892</v>
      </c>
      <c r="H34" s="504">
        <v>0</v>
      </c>
      <c r="I34" s="538">
        <v>6900.11</v>
      </c>
      <c r="J34" s="504">
        <v>0</v>
      </c>
      <c r="K34" s="428"/>
      <c r="L34" s="226"/>
      <c r="M34" s="226"/>
    </row>
    <row r="35" spans="1:14" s="17" customFormat="1" ht="27.95" customHeight="1" x14ac:dyDescent="0.3">
      <c r="A35" s="401"/>
      <c r="B35" s="655" t="s">
        <v>352</v>
      </c>
      <c r="C35" s="656"/>
      <c r="D35" s="402"/>
      <c r="E35" s="496">
        <v>5660.2699999995502</v>
      </c>
      <c r="F35" s="403"/>
      <c r="G35" s="524">
        <v>39135050.177296892</v>
      </c>
      <c r="H35" s="541">
        <v>0</v>
      </c>
      <c r="I35" s="403"/>
      <c r="J35" s="524">
        <v>0</v>
      </c>
      <c r="K35" s="404"/>
      <c r="L35" s="404"/>
      <c r="M35" s="518"/>
    </row>
    <row r="36" spans="1:14" ht="27.95" customHeight="1" x14ac:dyDescent="0.25">
      <c r="B36" s="655" t="s">
        <v>225</v>
      </c>
      <c r="C36" s="656"/>
      <c r="D36" s="129"/>
      <c r="E36" s="496">
        <v>1640976.7800000019</v>
      </c>
      <c r="F36" s="84"/>
      <c r="G36" s="539">
        <v>11345697047</v>
      </c>
      <c r="H36" s="496">
        <v>900506.80000000226</v>
      </c>
      <c r="I36" s="175"/>
      <c r="J36" s="539">
        <v>6213595907.1032143</v>
      </c>
      <c r="K36" s="77"/>
      <c r="L36" s="77"/>
      <c r="M36" s="77"/>
    </row>
    <row r="37" spans="1:14" ht="15.75" customHeight="1" x14ac:dyDescent="0.25">
      <c r="B37" s="75"/>
      <c r="C37" s="77"/>
      <c r="D37" s="77"/>
      <c r="E37" s="77"/>
      <c r="F37" s="77"/>
      <c r="G37" s="77"/>
      <c r="H37" s="77"/>
      <c r="I37" s="77"/>
      <c r="J37" s="77"/>
      <c r="K37" s="77"/>
      <c r="L37" s="77"/>
      <c r="M37" s="77"/>
    </row>
    <row r="38" spans="1:14" ht="15.75" x14ac:dyDescent="0.25">
      <c r="B38" s="1" t="s">
        <v>226</v>
      </c>
      <c r="C38" s="77"/>
      <c r="D38" s="77"/>
      <c r="E38" s="540"/>
      <c r="F38" s="77"/>
      <c r="G38" s="540"/>
      <c r="H38" s="540"/>
      <c r="I38" s="77"/>
      <c r="J38" s="540"/>
      <c r="K38" s="77"/>
      <c r="L38" s="77"/>
      <c r="M38" s="77"/>
    </row>
    <row r="39" spans="1:14" ht="6.75" customHeight="1" x14ac:dyDescent="0.25">
      <c r="B39" s="75"/>
      <c r="C39" s="77"/>
      <c r="D39" s="77"/>
      <c r="E39" s="77"/>
      <c r="F39" s="77"/>
      <c r="G39" s="77"/>
      <c r="H39" s="77"/>
      <c r="I39" s="77"/>
      <c r="J39" s="77"/>
      <c r="K39" s="77"/>
      <c r="L39" s="77"/>
      <c r="M39" s="77"/>
    </row>
    <row r="40" spans="1:14" ht="63" customHeight="1" x14ac:dyDescent="0.25">
      <c r="B40" s="657" t="s">
        <v>544</v>
      </c>
      <c r="C40" s="657"/>
      <c r="D40" s="657"/>
      <c r="E40" s="657"/>
      <c r="F40" s="657"/>
      <c r="G40" s="657"/>
      <c r="H40" s="657"/>
      <c r="I40" s="657"/>
      <c r="J40" s="77"/>
      <c r="K40" s="77"/>
      <c r="L40" s="77"/>
      <c r="M40" s="77"/>
    </row>
    <row r="41" spans="1:14" ht="15.75" x14ac:dyDescent="0.25">
      <c r="B41" s="75"/>
      <c r="C41" s="77"/>
      <c r="D41" s="77"/>
      <c r="E41" s="77"/>
      <c r="F41" s="77"/>
      <c r="G41" s="77"/>
      <c r="H41" s="77"/>
      <c r="I41" s="77"/>
      <c r="J41" s="77"/>
      <c r="K41" s="77"/>
      <c r="L41" s="77"/>
      <c r="M41" s="77"/>
    </row>
    <row r="42" spans="1:14" ht="75.75" customHeight="1" x14ac:dyDescent="0.25">
      <c r="B42" s="634" t="s">
        <v>5</v>
      </c>
      <c r="C42" s="634"/>
      <c r="D42" s="634"/>
      <c r="E42" s="634"/>
      <c r="F42" s="84" t="s">
        <v>496</v>
      </c>
      <c r="G42" s="93" t="s">
        <v>503</v>
      </c>
      <c r="H42" s="400" t="s">
        <v>504</v>
      </c>
      <c r="I42" s="484" t="s">
        <v>505</v>
      </c>
      <c r="J42" s="77"/>
      <c r="K42" s="77"/>
      <c r="L42" s="77"/>
      <c r="M42" s="77"/>
    </row>
    <row r="43" spans="1:14" ht="15.75" x14ac:dyDescent="0.25">
      <c r="B43" s="628" t="s">
        <v>227</v>
      </c>
      <c r="C43" s="628"/>
      <c r="D43" s="628"/>
      <c r="E43" s="628"/>
      <c r="F43" s="191">
        <v>6913.99</v>
      </c>
      <c r="G43" s="181">
        <v>6498974152</v>
      </c>
      <c r="H43" s="497">
        <v>6979.36</v>
      </c>
      <c r="I43" s="181">
        <v>538884972</v>
      </c>
      <c r="J43" s="77"/>
      <c r="K43" s="77"/>
      <c r="L43" s="77"/>
      <c r="M43" s="567"/>
      <c r="N43" s="13"/>
    </row>
    <row r="44" spans="1:14" ht="15.75" x14ac:dyDescent="0.25">
      <c r="B44" s="625" t="s">
        <v>310</v>
      </c>
      <c r="C44" s="626"/>
      <c r="D44" s="626"/>
      <c r="E44" s="627"/>
      <c r="F44" s="191">
        <v>6913.99</v>
      </c>
      <c r="G44" s="287">
        <v>4907602</v>
      </c>
      <c r="H44" s="497">
        <v>6990.35</v>
      </c>
      <c r="I44" s="181">
        <v>802405</v>
      </c>
      <c r="J44" s="77"/>
      <c r="K44" s="77"/>
      <c r="L44" s="77"/>
      <c r="M44" s="567"/>
      <c r="N44" s="13"/>
    </row>
    <row r="45" spans="1:14" ht="15.75" x14ac:dyDescent="0.25">
      <c r="B45" s="628" t="s">
        <v>228</v>
      </c>
      <c r="C45" s="628"/>
      <c r="D45" s="628"/>
      <c r="E45" s="628"/>
      <c r="F45" s="191">
        <v>6913.99</v>
      </c>
      <c r="G45" s="287">
        <v>-6325892344</v>
      </c>
      <c r="H45" s="497">
        <v>6979.36</v>
      </c>
      <c r="I45" s="287">
        <v>-352266134</v>
      </c>
      <c r="J45" s="77"/>
      <c r="K45" s="77"/>
      <c r="L45" s="77"/>
      <c r="M45" s="567"/>
      <c r="N45" s="13"/>
    </row>
    <row r="46" spans="1:14" ht="15.75" x14ac:dyDescent="0.25">
      <c r="B46" s="628" t="s">
        <v>311</v>
      </c>
      <c r="C46" s="628"/>
      <c r="D46" s="628"/>
      <c r="E46" s="628"/>
      <c r="F46" s="191">
        <v>6913.99</v>
      </c>
      <c r="G46" s="287">
        <v>-10122615</v>
      </c>
      <c r="H46" s="497">
        <v>6990.35</v>
      </c>
      <c r="I46" s="287">
        <v>-926687</v>
      </c>
      <c r="J46" s="77"/>
      <c r="K46" s="77"/>
      <c r="L46" s="77"/>
      <c r="M46" s="567"/>
      <c r="N46" s="13"/>
    </row>
    <row r="47" spans="1:14" ht="15.75" x14ac:dyDescent="0.25">
      <c r="B47" s="672" t="s">
        <v>8</v>
      </c>
      <c r="C47" s="672"/>
      <c r="D47" s="672"/>
      <c r="E47" s="672"/>
      <c r="F47" s="135"/>
      <c r="G47" s="405">
        <v>167866795</v>
      </c>
      <c r="H47" s="441"/>
      <c r="I47" s="405">
        <v>186494556</v>
      </c>
      <c r="J47" s="356"/>
      <c r="K47" s="356"/>
      <c r="L47" s="226"/>
      <c r="M47" s="77"/>
    </row>
    <row r="48" spans="1:14" ht="15.75" x14ac:dyDescent="0.25">
      <c r="B48" s="75"/>
      <c r="C48" s="77"/>
      <c r="D48" s="77"/>
      <c r="E48" s="77"/>
      <c r="F48" s="77"/>
      <c r="G48" s="77"/>
      <c r="H48" s="226"/>
      <c r="I48" s="226"/>
      <c r="J48" s="77"/>
      <c r="K48" s="83"/>
      <c r="L48" s="77"/>
      <c r="M48" s="77"/>
    </row>
    <row r="49" spans="1:13" ht="15.75" x14ac:dyDescent="0.25">
      <c r="B49" s="1" t="s">
        <v>229</v>
      </c>
      <c r="C49" s="620" t="s">
        <v>230</v>
      </c>
      <c r="D49" s="615"/>
      <c r="E49" s="615"/>
      <c r="F49" s="615"/>
      <c r="G49" s="615"/>
      <c r="H49" s="615"/>
      <c r="I49" s="615"/>
      <c r="J49" s="53"/>
      <c r="K49" s="53"/>
      <c r="L49" s="53"/>
      <c r="M49" s="53"/>
    </row>
    <row r="50" spans="1:13" x14ac:dyDescent="0.25">
      <c r="B50" s="7"/>
      <c r="C50" s="53"/>
      <c r="D50" s="53"/>
      <c r="E50" s="53"/>
      <c r="F50" s="53"/>
      <c r="G50" s="53"/>
      <c r="H50" s="53"/>
      <c r="I50" s="53"/>
      <c r="J50" s="53"/>
      <c r="K50" s="53"/>
      <c r="L50" s="53"/>
      <c r="M50" s="53"/>
    </row>
    <row r="51" spans="1:13" ht="15.75" x14ac:dyDescent="0.25">
      <c r="B51" s="82" t="s">
        <v>231</v>
      </c>
      <c r="C51" s="8"/>
      <c r="D51" s="53"/>
      <c r="E51" s="53"/>
      <c r="F51" s="53"/>
      <c r="G51" s="53"/>
      <c r="H51" s="53"/>
      <c r="I51" s="53"/>
      <c r="J51" s="53"/>
      <c r="K51" s="53"/>
      <c r="L51" s="53"/>
      <c r="M51" s="53"/>
    </row>
    <row r="52" spans="1:13" ht="15.75" x14ac:dyDescent="0.25">
      <c r="B52" s="82"/>
      <c r="C52" s="8"/>
      <c r="D52" s="53"/>
      <c r="E52" s="53"/>
      <c r="F52" s="53"/>
      <c r="G52" s="53"/>
      <c r="H52" s="53"/>
      <c r="I52" s="53"/>
      <c r="J52" s="53"/>
      <c r="K52" s="53"/>
      <c r="L52" s="53"/>
      <c r="M52" s="53"/>
    </row>
    <row r="53" spans="1:13" ht="15.75" x14ac:dyDescent="0.25">
      <c r="B53" s="5" t="s">
        <v>232</v>
      </c>
      <c r="C53" s="8"/>
      <c r="D53" s="53"/>
      <c r="E53" s="53"/>
      <c r="F53" s="53"/>
      <c r="G53" s="53"/>
      <c r="H53" s="53"/>
      <c r="I53" s="53"/>
      <c r="J53" s="53"/>
      <c r="K53" s="53"/>
      <c r="L53" s="53"/>
      <c r="M53" s="53"/>
    </row>
    <row r="54" spans="1:13" ht="15" customHeight="1" x14ac:dyDescent="0.25">
      <c r="B54" s="5"/>
      <c r="C54" s="77"/>
      <c r="D54" s="53"/>
      <c r="E54" s="53"/>
      <c r="F54" s="53"/>
      <c r="G54" s="53"/>
      <c r="H54" s="53"/>
      <c r="I54" s="53"/>
      <c r="J54" s="53"/>
      <c r="K54" s="53"/>
      <c r="L54" s="53"/>
      <c r="M54" s="53"/>
    </row>
    <row r="55" spans="1:13" s="197" customFormat="1" ht="15" customHeight="1" x14ac:dyDescent="0.25">
      <c r="A55" s="262"/>
      <c r="B55" s="634" t="s">
        <v>5</v>
      </c>
      <c r="C55" s="634"/>
      <c r="D55" s="634"/>
      <c r="E55" s="635"/>
      <c r="F55" s="623" t="s">
        <v>497</v>
      </c>
      <c r="G55" s="623" t="s">
        <v>331</v>
      </c>
      <c r="H55" s="198"/>
      <c r="I55" s="198"/>
      <c r="J55" s="198"/>
      <c r="K55" s="198"/>
      <c r="L55" s="198"/>
      <c r="M55" s="198"/>
    </row>
    <row r="56" spans="1:13" s="197" customFormat="1" ht="15" customHeight="1" x14ac:dyDescent="0.25">
      <c r="A56" s="262"/>
      <c r="B56" s="634"/>
      <c r="C56" s="634"/>
      <c r="D56" s="634"/>
      <c r="E56" s="635"/>
      <c r="F56" s="624"/>
      <c r="G56" s="624"/>
      <c r="H56" s="198"/>
      <c r="I56" s="198"/>
      <c r="J56" s="198"/>
      <c r="K56" s="198"/>
      <c r="L56" s="198"/>
      <c r="M56" s="198"/>
    </row>
    <row r="57" spans="1:13" s="197" customFormat="1" ht="15" customHeight="1" x14ac:dyDescent="0.3">
      <c r="A57" s="262"/>
      <c r="B57" s="408" t="s">
        <v>394</v>
      </c>
      <c r="C57" s="406"/>
      <c r="D57" s="407"/>
      <c r="E57" s="409"/>
      <c r="F57" s="149">
        <v>1897155</v>
      </c>
      <c r="G57" s="504">
        <v>0</v>
      </c>
      <c r="H57" s="560"/>
      <c r="I57" s="198"/>
      <c r="J57" s="198"/>
      <c r="K57" s="198"/>
      <c r="L57" s="198"/>
      <c r="M57" s="198"/>
    </row>
    <row r="58" spans="1:13" s="197" customFormat="1" ht="15" customHeight="1" x14ac:dyDescent="0.25">
      <c r="A58" s="262"/>
      <c r="B58" s="399"/>
      <c r="C58" s="77"/>
      <c r="D58" s="198"/>
      <c r="E58" s="198"/>
      <c r="F58" s="198"/>
      <c r="G58" s="198"/>
      <c r="H58" s="198"/>
      <c r="I58" s="198"/>
      <c r="J58" s="198"/>
      <c r="K58" s="198"/>
      <c r="L58" s="198"/>
      <c r="M58" s="198"/>
    </row>
    <row r="59" spans="1:13" ht="15.75" customHeight="1" x14ac:dyDescent="0.25">
      <c r="B59" s="634" t="s">
        <v>5</v>
      </c>
      <c r="C59" s="634"/>
      <c r="D59" s="634"/>
      <c r="E59" s="635"/>
      <c r="F59" s="623" t="s">
        <v>497</v>
      </c>
      <c r="G59" s="623" t="s">
        <v>331</v>
      </c>
      <c r="H59" s="72"/>
      <c r="I59" s="72"/>
      <c r="J59" s="53"/>
      <c r="K59" s="53"/>
      <c r="L59" s="53"/>
      <c r="M59" s="53"/>
    </row>
    <row r="60" spans="1:13" ht="15.75" customHeight="1" x14ac:dyDescent="0.25">
      <c r="B60" s="634"/>
      <c r="C60" s="634"/>
      <c r="D60" s="634"/>
      <c r="E60" s="635"/>
      <c r="F60" s="624"/>
      <c r="G60" s="624"/>
      <c r="H60" s="72"/>
      <c r="I60" s="140"/>
      <c r="J60" s="53"/>
      <c r="K60" s="53"/>
      <c r="L60" s="53"/>
      <c r="M60" s="53"/>
    </row>
    <row r="61" spans="1:13" ht="15.75" customHeight="1" x14ac:dyDescent="0.3">
      <c r="A61" s="264"/>
      <c r="B61" s="671" t="s">
        <v>309</v>
      </c>
      <c r="C61" s="671"/>
      <c r="D61" s="671"/>
      <c r="E61" s="671"/>
      <c r="F61" s="504">
        <v>0</v>
      </c>
      <c r="G61" s="149">
        <v>6553986144</v>
      </c>
      <c r="H61" s="72"/>
      <c r="I61" s="140"/>
      <c r="J61" s="53"/>
      <c r="K61" s="53"/>
      <c r="L61" s="53"/>
      <c r="M61" s="53"/>
    </row>
    <row r="62" spans="1:13" ht="15.75" customHeight="1" x14ac:dyDescent="0.25">
      <c r="A62" s="264"/>
      <c r="B62" s="671" t="s">
        <v>233</v>
      </c>
      <c r="C62" s="671"/>
      <c r="D62" s="671"/>
      <c r="E62" s="671"/>
      <c r="F62" s="149">
        <v>198778388</v>
      </c>
      <c r="G62" s="149">
        <v>1000000000</v>
      </c>
      <c r="H62" s="72"/>
      <c r="I62" s="72"/>
      <c r="J62" s="53"/>
      <c r="K62" s="53"/>
      <c r="L62" s="53"/>
      <c r="M62" s="53"/>
    </row>
    <row r="63" spans="1:13" ht="15.75" customHeight="1" x14ac:dyDescent="0.25">
      <c r="B63" s="647" t="s">
        <v>8</v>
      </c>
      <c r="C63" s="647"/>
      <c r="D63" s="647"/>
      <c r="E63" s="647"/>
      <c r="F63" s="165">
        <v>198778388</v>
      </c>
      <c r="G63" s="165">
        <v>7553986144</v>
      </c>
      <c r="H63" s="358"/>
      <c r="I63" s="89"/>
      <c r="J63" s="53"/>
      <c r="K63" s="53"/>
      <c r="L63" s="53"/>
      <c r="M63" s="53"/>
    </row>
    <row r="64" spans="1:13" ht="15.75" customHeight="1" x14ac:dyDescent="0.25">
      <c r="B64" s="71"/>
      <c r="C64" s="138"/>
      <c r="D64" s="139"/>
      <c r="E64" s="137"/>
      <c r="F64" s="137"/>
      <c r="G64" s="72"/>
      <c r="H64" s="72"/>
      <c r="I64" s="140"/>
      <c r="J64" s="53"/>
      <c r="K64" s="53"/>
      <c r="L64" s="53"/>
      <c r="M64" s="53"/>
    </row>
    <row r="65" spans="1:13" ht="15.75" customHeight="1" x14ac:dyDescent="0.25">
      <c r="B65" s="634" t="s">
        <v>5</v>
      </c>
      <c r="C65" s="634"/>
      <c r="D65" s="634"/>
      <c r="E65" s="635"/>
      <c r="F65" s="623" t="s">
        <v>497</v>
      </c>
      <c r="G65" s="623" t="s">
        <v>331</v>
      </c>
      <c r="H65" s="72"/>
      <c r="I65" s="140"/>
      <c r="J65" s="53"/>
      <c r="K65" s="53"/>
      <c r="L65" s="53"/>
      <c r="M65" s="53"/>
    </row>
    <row r="66" spans="1:13" ht="15.75" customHeight="1" x14ac:dyDescent="0.25">
      <c r="B66" s="634"/>
      <c r="C66" s="634"/>
      <c r="D66" s="634"/>
      <c r="E66" s="635"/>
      <c r="F66" s="624"/>
      <c r="G66" s="624"/>
      <c r="H66" s="89"/>
      <c r="I66" s="140"/>
      <c r="J66" s="53"/>
      <c r="K66" s="53"/>
      <c r="L66" s="53"/>
      <c r="M66" s="53"/>
    </row>
    <row r="67" spans="1:13" s="197" customFormat="1" ht="15.75" customHeight="1" x14ac:dyDescent="0.3">
      <c r="A67" s="264"/>
      <c r="B67" s="671" t="s">
        <v>454</v>
      </c>
      <c r="C67" s="671"/>
      <c r="D67" s="671"/>
      <c r="E67" s="671"/>
      <c r="F67" s="254">
        <v>1013385.85</v>
      </c>
      <c r="G67" s="504">
        <v>0</v>
      </c>
      <c r="H67" s="89"/>
      <c r="I67" s="194"/>
      <c r="J67" s="198"/>
      <c r="K67" s="198"/>
      <c r="L67" s="198"/>
      <c r="M67" s="198"/>
    </row>
    <row r="68" spans="1:13" ht="15.75" customHeight="1" x14ac:dyDescent="0.25">
      <c r="A68" s="264"/>
      <c r="B68" s="671" t="s">
        <v>304</v>
      </c>
      <c r="C68" s="671"/>
      <c r="D68" s="671"/>
      <c r="E68" s="671"/>
      <c r="F68" s="254">
        <v>200000</v>
      </c>
      <c r="G68" s="130">
        <v>17366.150000002235</v>
      </c>
      <c r="H68" s="89"/>
      <c r="I68" s="140"/>
      <c r="J68" s="53"/>
      <c r="K68" s="53"/>
      <c r="L68" s="53"/>
      <c r="M68" s="53"/>
    </row>
    <row r="69" spans="1:13" ht="15.75" customHeight="1" x14ac:dyDescent="0.25">
      <c r="B69" s="684" t="s">
        <v>293</v>
      </c>
      <c r="C69" s="685"/>
      <c r="D69" s="685"/>
      <c r="E69" s="686"/>
      <c r="F69" s="195">
        <v>6913.99</v>
      </c>
      <c r="G69" s="195">
        <v>6900.11</v>
      </c>
      <c r="H69" s="194"/>
      <c r="I69" s="140"/>
      <c r="J69" s="53"/>
      <c r="K69" s="53"/>
      <c r="L69" s="53"/>
      <c r="M69" s="53"/>
    </row>
    <row r="70" spans="1:13" ht="15.75" customHeight="1" x14ac:dyDescent="0.25">
      <c r="B70" s="647" t="s">
        <v>370</v>
      </c>
      <c r="C70" s="647"/>
      <c r="D70" s="647"/>
      <c r="E70" s="647"/>
      <c r="F70" s="165">
        <v>8389337633.0415001</v>
      </c>
      <c r="G70" s="165">
        <v>119828345.27651542</v>
      </c>
      <c r="H70" s="214"/>
      <c r="I70" s="140"/>
      <c r="J70" s="53"/>
      <c r="K70" s="53"/>
      <c r="L70" s="53"/>
      <c r="M70" s="53"/>
    </row>
    <row r="71" spans="1:13" s="197" customFormat="1" ht="15.75" customHeight="1" x14ac:dyDescent="0.25">
      <c r="A71" s="262"/>
      <c r="B71" s="227"/>
      <c r="C71" s="227"/>
      <c r="D71" s="227"/>
      <c r="E71" s="227"/>
      <c r="F71" s="228"/>
      <c r="G71" s="228"/>
      <c r="H71" s="214"/>
      <c r="I71" s="194"/>
      <c r="J71" s="198"/>
      <c r="K71" s="198"/>
      <c r="L71" s="198"/>
      <c r="M71" s="198"/>
    </row>
    <row r="72" spans="1:13" s="184" customFormat="1" ht="15.75" customHeight="1" x14ac:dyDescent="0.25">
      <c r="A72" s="265"/>
      <c r="B72" s="670" t="s">
        <v>448</v>
      </c>
      <c r="C72" s="670"/>
      <c r="D72" s="670"/>
      <c r="E72" s="670"/>
      <c r="F72" s="357">
        <v>8590013176.0415001</v>
      </c>
      <c r="G72" s="357">
        <v>7673814489.276515</v>
      </c>
      <c r="H72" s="214"/>
      <c r="I72" s="358"/>
      <c r="J72" s="560"/>
      <c r="K72" s="223"/>
      <c r="L72" s="223"/>
      <c r="M72" s="223"/>
    </row>
    <row r="73" spans="1:13" ht="15.75" customHeight="1" x14ac:dyDescent="0.25">
      <c r="B73" s="71"/>
      <c r="C73" s="138"/>
      <c r="D73" s="139"/>
      <c r="E73" s="137"/>
      <c r="F73" s="137"/>
      <c r="G73" s="72"/>
      <c r="H73" s="72"/>
      <c r="I73" s="140"/>
      <c r="J73" s="53"/>
      <c r="K73" s="53"/>
      <c r="L73" s="53"/>
      <c r="M73" s="53"/>
    </row>
    <row r="74" spans="1:13" ht="15.75" x14ac:dyDescent="0.25">
      <c r="B74" s="82" t="s">
        <v>234</v>
      </c>
      <c r="C74" s="69"/>
      <c r="D74" s="53"/>
      <c r="E74" s="53"/>
      <c r="F74" s="141"/>
      <c r="G74" s="53"/>
      <c r="H74" s="53"/>
      <c r="I74" s="53"/>
      <c r="J74" s="53"/>
      <c r="K74" s="53"/>
      <c r="L74" s="53"/>
      <c r="M74" s="53"/>
    </row>
    <row r="75" spans="1:13" x14ac:dyDescent="0.25">
      <c r="B75" s="2"/>
      <c r="C75" s="53"/>
      <c r="D75" s="53"/>
      <c r="E75" s="53"/>
      <c r="F75" s="53"/>
      <c r="G75" s="53"/>
      <c r="H75" s="53"/>
      <c r="I75" s="53"/>
      <c r="J75" s="53"/>
      <c r="K75" s="53"/>
      <c r="L75" s="53"/>
      <c r="M75" s="53"/>
    </row>
    <row r="76" spans="1:13" ht="30.75" customHeight="1" x14ac:dyDescent="0.25">
      <c r="B76" s="692" t="s">
        <v>506</v>
      </c>
      <c r="C76" s="692"/>
      <c r="D76" s="692"/>
      <c r="E76" s="692"/>
      <c r="F76" s="692"/>
      <c r="G76" s="692"/>
      <c r="H76" s="692"/>
      <c r="I76" s="692"/>
      <c r="J76" s="53"/>
      <c r="K76" s="53"/>
      <c r="L76" s="53"/>
      <c r="M76" s="53"/>
    </row>
    <row r="77" spans="1:13" s="197" customFormat="1" ht="15" customHeight="1" x14ac:dyDescent="0.25">
      <c r="A77" s="262"/>
      <c r="B77" s="261"/>
      <c r="C77" s="261"/>
      <c r="D77" s="261"/>
      <c r="E77" s="261"/>
      <c r="F77" s="261"/>
      <c r="G77" s="261"/>
      <c r="H77" s="261"/>
      <c r="I77" s="261"/>
      <c r="J77" s="198"/>
      <c r="K77" s="198"/>
      <c r="L77" s="198"/>
      <c r="M77" s="198"/>
    </row>
    <row r="78" spans="1:13" s="197" customFormat="1" ht="15" customHeight="1" x14ac:dyDescent="0.25">
      <c r="A78" s="262"/>
      <c r="B78" s="644" t="s">
        <v>545</v>
      </c>
      <c r="C78" s="644"/>
      <c r="D78" s="644"/>
      <c r="E78" s="644"/>
      <c r="F78" s="644"/>
      <c r="G78" s="644"/>
      <c r="H78" s="644"/>
      <c r="I78" s="644"/>
      <c r="J78" s="198"/>
      <c r="K78" s="198"/>
      <c r="L78" s="198"/>
      <c r="M78" s="198"/>
    </row>
    <row r="79" spans="1:13" s="197" customFormat="1" ht="15" customHeight="1" x14ac:dyDescent="0.25">
      <c r="A79" s="262"/>
      <c r="B79" s="2"/>
      <c r="C79" s="198"/>
      <c r="D79" s="198"/>
      <c r="E79" s="223"/>
      <c r="F79" s="223"/>
      <c r="G79" s="223"/>
      <c r="H79" s="223"/>
      <c r="I79" s="198"/>
      <c r="J79" s="198"/>
      <c r="K79" s="198"/>
      <c r="L79" s="198"/>
      <c r="M79" s="198"/>
    </row>
    <row r="80" spans="1:13" s="197" customFormat="1" ht="33.75" customHeight="1" x14ac:dyDescent="0.25">
      <c r="A80" s="262"/>
      <c r="B80" s="638" t="s">
        <v>313</v>
      </c>
      <c r="C80" s="639"/>
      <c r="D80" s="642" t="s">
        <v>312</v>
      </c>
      <c r="E80" s="400" t="s">
        <v>235</v>
      </c>
      <c r="F80" s="400" t="s">
        <v>236</v>
      </c>
      <c r="G80" s="400" t="s">
        <v>237</v>
      </c>
      <c r="H80" s="400" t="s">
        <v>238</v>
      </c>
      <c r="I80" s="642" t="s">
        <v>239</v>
      </c>
      <c r="J80" s="198"/>
      <c r="K80" s="198"/>
      <c r="L80" s="198"/>
      <c r="M80" s="198"/>
    </row>
    <row r="81" spans="1:13" s="197" customFormat="1" ht="15" customHeight="1" x14ac:dyDescent="0.25">
      <c r="A81" s="262"/>
      <c r="B81" s="640"/>
      <c r="C81" s="641"/>
      <c r="D81" s="643"/>
      <c r="E81" s="527" t="s">
        <v>333</v>
      </c>
      <c r="F81" s="527" t="s">
        <v>333</v>
      </c>
      <c r="G81" s="527" t="s">
        <v>333</v>
      </c>
      <c r="H81" s="527" t="s">
        <v>333</v>
      </c>
      <c r="I81" s="643"/>
      <c r="J81" s="198"/>
      <c r="K81" s="198"/>
      <c r="L81" s="198"/>
      <c r="M81" s="198"/>
    </row>
    <row r="82" spans="1:13" s="184" customFormat="1" ht="15" customHeight="1" x14ac:dyDescent="0.25">
      <c r="A82" s="265"/>
      <c r="B82" s="645" t="s">
        <v>334</v>
      </c>
      <c r="C82" s="646"/>
      <c r="D82" s="231" t="s">
        <v>342</v>
      </c>
      <c r="E82" s="243">
        <v>1735341757.8368452</v>
      </c>
      <c r="F82" s="232">
        <v>1811780607</v>
      </c>
      <c r="G82" s="232">
        <v>1000000</v>
      </c>
      <c r="H82" s="232">
        <v>1811780607</v>
      </c>
      <c r="I82" s="549">
        <v>44714</v>
      </c>
      <c r="J82" s="223"/>
      <c r="K82" s="223"/>
      <c r="L82" s="237"/>
      <c r="M82" s="223"/>
    </row>
    <row r="83" spans="1:13" s="184" customFormat="1" ht="15" customHeight="1" x14ac:dyDescent="0.25">
      <c r="A83" s="265"/>
      <c r="B83" s="645" t="s">
        <v>334</v>
      </c>
      <c r="C83" s="646"/>
      <c r="D83" s="231" t="s">
        <v>342</v>
      </c>
      <c r="E83" s="243">
        <v>1055032613.1611719</v>
      </c>
      <c r="F83" s="232">
        <v>1091005216</v>
      </c>
      <c r="G83" s="232">
        <v>1000000</v>
      </c>
      <c r="H83" s="232">
        <v>1091005216</v>
      </c>
      <c r="I83" s="549">
        <v>44732</v>
      </c>
      <c r="J83" s="223"/>
      <c r="K83" s="223"/>
      <c r="L83" s="237"/>
      <c r="M83" s="223"/>
    </row>
    <row r="84" spans="1:13" s="184" customFormat="1" ht="15" customHeight="1" x14ac:dyDescent="0.25">
      <c r="A84" s="265"/>
      <c r="B84" s="645" t="s">
        <v>412</v>
      </c>
      <c r="C84" s="646"/>
      <c r="D84" s="231" t="s">
        <v>342</v>
      </c>
      <c r="E84" s="243">
        <v>1765674185.053957</v>
      </c>
      <c r="F84" s="232">
        <v>1772078464</v>
      </c>
      <c r="G84" s="232">
        <v>1000000</v>
      </c>
      <c r="H84" s="232">
        <v>1772078464</v>
      </c>
      <c r="I84" s="549">
        <v>51395</v>
      </c>
      <c r="J84" s="223"/>
      <c r="K84" s="223"/>
      <c r="L84" s="237"/>
      <c r="M84" s="223"/>
    </row>
    <row r="85" spans="1:13" s="184" customFormat="1" ht="15" customHeight="1" x14ac:dyDescent="0.25">
      <c r="A85" s="265"/>
      <c r="B85" s="645" t="s">
        <v>412</v>
      </c>
      <c r="C85" s="646"/>
      <c r="D85" s="231" t="s">
        <v>342</v>
      </c>
      <c r="E85" s="243">
        <v>3986057737.1048255</v>
      </c>
      <c r="F85" s="232">
        <v>4010077334</v>
      </c>
      <c r="G85" s="232">
        <v>1000000</v>
      </c>
      <c r="H85" s="232">
        <v>4010077334</v>
      </c>
      <c r="I85" s="549">
        <v>49737</v>
      </c>
      <c r="J85" s="223"/>
      <c r="K85" s="223"/>
      <c r="L85" s="237"/>
      <c r="M85" s="223"/>
    </row>
    <row r="86" spans="1:13" s="184" customFormat="1" ht="15" customHeight="1" x14ac:dyDescent="0.25">
      <c r="A86" s="265"/>
      <c r="B86" s="645" t="s">
        <v>413</v>
      </c>
      <c r="C86" s="646"/>
      <c r="D86" s="231" t="s">
        <v>342</v>
      </c>
      <c r="E86" s="243">
        <v>192618134.15300548</v>
      </c>
      <c r="F86" s="232">
        <v>193015367</v>
      </c>
      <c r="G86" s="232">
        <v>1000000</v>
      </c>
      <c r="H86" s="232">
        <v>193015367</v>
      </c>
      <c r="I86" s="549">
        <v>45377</v>
      </c>
      <c r="J86" s="223"/>
      <c r="K86" s="223"/>
      <c r="L86" s="237"/>
      <c r="M86" s="223"/>
    </row>
    <row r="87" spans="1:13" s="184" customFormat="1" ht="15" customHeight="1" x14ac:dyDescent="0.25">
      <c r="A87" s="265"/>
      <c r="B87" s="645" t="s">
        <v>413</v>
      </c>
      <c r="C87" s="646"/>
      <c r="D87" s="231" t="s">
        <v>342</v>
      </c>
      <c r="E87" s="243">
        <v>511506351.32044595</v>
      </c>
      <c r="F87" s="232">
        <v>513937858</v>
      </c>
      <c r="G87" s="232">
        <v>1000000</v>
      </c>
      <c r="H87" s="232">
        <v>513937858</v>
      </c>
      <c r="I87" s="549">
        <v>46785</v>
      </c>
      <c r="J87" s="223"/>
      <c r="K87" s="223"/>
      <c r="L87" s="237"/>
      <c r="M87" s="223"/>
    </row>
    <row r="88" spans="1:13" s="197" customFormat="1" ht="15" customHeight="1" x14ac:dyDescent="0.25">
      <c r="A88" s="262"/>
      <c r="B88" s="242" t="s">
        <v>295</v>
      </c>
      <c r="C88" s="242"/>
      <c r="D88" s="235"/>
      <c r="E88" s="462">
        <v>9246230778.6302509</v>
      </c>
      <c r="F88" s="462">
        <v>9391894846</v>
      </c>
      <c r="G88" s="235"/>
      <c r="H88" s="236">
        <v>9391894846</v>
      </c>
      <c r="I88" s="235"/>
      <c r="J88" s="188"/>
      <c r="K88" s="560"/>
      <c r="L88" s="198"/>
      <c r="M88" s="198"/>
    </row>
    <row r="89" spans="1:13" s="197" customFormat="1" ht="15" customHeight="1" x14ac:dyDescent="0.25">
      <c r="A89" s="262"/>
      <c r="B89" s="693"/>
      <c r="C89" s="694"/>
      <c r="D89" s="528"/>
      <c r="E89" s="528"/>
      <c r="F89" s="528"/>
      <c r="G89" s="528"/>
      <c r="H89" s="528"/>
      <c r="I89" s="528"/>
      <c r="J89" s="198"/>
      <c r="K89" s="198"/>
      <c r="L89" s="198"/>
      <c r="M89" s="198"/>
    </row>
    <row r="90" spans="1:13" s="197" customFormat="1" ht="33.75" customHeight="1" x14ac:dyDescent="0.25">
      <c r="A90" s="262"/>
      <c r="B90" s="638" t="s">
        <v>313</v>
      </c>
      <c r="C90" s="639"/>
      <c r="D90" s="642" t="s">
        <v>312</v>
      </c>
      <c r="E90" s="400" t="s">
        <v>235</v>
      </c>
      <c r="F90" s="400" t="s">
        <v>236</v>
      </c>
      <c r="G90" s="400" t="s">
        <v>237</v>
      </c>
      <c r="H90" s="400" t="s">
        <v>238</v>
      </c>
      <c r="I90" s="642" t="s">
        <v>239</v>
      </c>
      <c r="J90" s="198"/>
      <c r="K90" s="198"/>
      <c r="L90" s="198"/>
      <c r="M90" s="198"/>
    </row>
    <row r="91" spans="1:13" s="197" customFormat="1" ht="15" customHeight="1" x14ac:dyDescent="0.25">
      <c r="A91" s="262"/>
      <c r="B91" s="640"/>
      <c r="C91" s="641"/>
      <c r="D91" s="643"/>
      <c r="E91" s="527" t="s">
        <v>546</v>
      </c>
      <c r="F91" s="527" t="s">
        <v>546</v>
      </c>
      <c r="G91" s="527" t="s">
        <v>546</v>
      </c>
      <c r="H91" s="527" t="s">
        <v>546</v>
      </c>
      <c r="I91" s="643"/>
      <c r="J91" s="198"/>
      <c r="K91" s="198"/>
      <c r="L91" s="198"/>
      <c r="M91" s="198"/>
    </row>
    <row r="92" spans="1:13" s="184" customFormat="1" ht="15" customHeight="1" x14ac:dyDescent="0.25">
      <c r="A92" s="265"/>
      <c r="B92" s="645" t="s">
        <v>334</v>
      </c>
      <c r="C92" s="646"/>
      <c r="D92" s="231" t="s">
        <v>342</v>
      </c>
      <c r="E92" s="542">
        <v>70205.8</v>
      </c>
      <c r="F92" s="543">
        <v>72012.37999999999</v>
      </c>
      <c r="G92" s="232">
        <v>1000</v>
      </c>
      <c r="H92" s="543">
        <v>72012.37999999999</v>
      </c>
      <c r="I92" s="549">
        <v>44501</v>
      </c>
      <c r="J92" s="223"/>
      <c r="K92" s="223"/>
      <c r="L92" s="234"/>
      <c r="M92" s="223"/>
    </row>
    <row r="93" spans="1:13" s="197" customFormat="1" ht="15" customHeight="1" x14ac:dyDescent="0.25">
      <c r="A93" s="262"/>
      <c r="B93" s="413" t="s">
        <v>418</v>
      </c>
      <c r="C93" s="414"/>
      <c r="D93" s="529"/>
      <c r="E93" s="544">
        <v>70205.8</v>
      </c>
      <c r="F93" s="545">
        <v>72012.37999999999</v>
      </c>
      <c r="G93" s="546"/>
      <c r="H93" s="545">
        <v>72012.37999999999</v>
      </c>
      <c r="I93" s="529"/>
      <c r="J93" s="198"/>
      <c r="K93" s="198"/>
      <c r="L93" s="198"/>
      <c r="M93" s="198"/>
    </row>
    <row r="94" spans="1:13" s="197" customFormat="1" ht="15" customHeight="1" x14ac:dyDescent="0.25">
      <c r="A94" s="262"/>
      <c r="B94" s="681" t="s">
        <v>293</v>
      </c>
      <c r="C94" s="681"/>
      <c r="D94" s="528"/>
      <c r="E94" s="542">
        <v>6913.99</v>
      </c>
      <c r="F94" s="542">
        <v>6913.99</v>
      </c>
      <c r="G94" s="528"/>
      <c r="H94" s="542">
        <v>6913.99</v>
      </c>
      <c r="I94" s="528"/>
      <c r="J94" s="198"/>
      <c r="K94" s="198"/>
      <c r="L94" s="198"/>
      <c r="M94" s="198"/>
    </row>
    <row r="95" spans="1:13" s="197" customFormat="1" ht="15" customHeight="1" x14ac:dyDescent="0.25">
      <c r="A95" s="262"/>
      <c r="B95" s="676" t="s">
        <v>526</v>
      </c>
      <c r="C95" s="676"/>
      <c r="D95" s="528"/>
      <c r="E95" s="547">
        <v>485402199.14200002</v>
      </c>
      <c r="F95" s="547">
        <v>497892875.19619989</v>
      </c>
      <c r="G95" s="529"/>
      <c r="H95" s="547">
        <v>497892875.19619989</v>
      </c>
      <c r="I95" s="529"/>
      <c r="J95" s="198"/>
      <c r="K95" s="198"/>
      <c r="L95" s="198"/>
      <c r="M95" s="198"/>
    </row>
    <row r="96" spans="1:13" s="197" customFormat="1" ht="15" customHeight="1" x14ac:dyDescent="0.25">
      <c r="A96" s="262"/>
      <c r="B96" s="688" t="s">
        <v>547</v>
      </c>
      <c r="C96" s="688"/>
      <c r="D96" s="528"/>
      <c r="E96" s="548">
        <v>9731632977.7722511</v>
      </c>
      <c r="F96" s="548">
        <v>9889787721.1961994</v>
      </c>
      <c r="G96" s="530"/>
      <c r="H96" s="548">
        <v>9889787721.1961994</v>
      </c>
      <c r="I96" s="529"/>
      <c r="J96" s="188"/>
      <c r="K96" s="198"/>
      <c r="L96" s="198"/>
      <c r="M96" s="198"/>
    </row>
    <row r="97" spans="1:13" s="197" customFormat="1" ht="15" customHeight="1" x14ac:dyDescent="0.25">
      <c r="A97" s="262"/>
      <c r="B97" s="534"/>
      <c r="C97" s="534"/>
      <c r="D97" s="534"/>
      <c r="E97" s="534"/>
      <c r="F97" s="534"/>
      <c r="G97" s="534"/>
      <c r="H97" s="534"/>
      <c r="I97" s="534"/>
      <c r="J97" s="198"/>
      <c r="K97" s="198"/>
      <c r="L97" s="198"/>
      <c r="M97" s="198"/>
    </row>
    <row r="98" spans="1:13" s="197" customFormat="1" ht="15" customHeight="1" x14ac:dyDescent="0.25">
      <c r="A98" s="262"/>
      <c r="B98" s="534"/>
      <c r="C98" s="534"/>
      <c r="D98" s="534"/>
      <c r="E98" s="534"/>
      <c r="F98" s="534"/>
      <c r="G98" s="534"/>
      <c r="H98" s="534"/>
      <c r="I98" s="534"/>
      <c r="J98" s="198"/>
      <c r="K98" s="198"/>
      <c r="L98" s="198"/>
      <c r="M98" s="198"/>
    </row>
    <row r="99" spans="1:13" s="184" customFormat="1" ht="18.600000000000001" customHeight="1" x14ac:dyDescent="0.25">
      <c r="A99" s="265"/>
      <c r="B99" s="644" t="s">
        <v>371</v>
      </c>
      <c r="C99" s="644"/>
      <c r="D99" s="644"/>
      <c r="E99" s="644"/>
      <c r="F99" s="644"/>
      <c r="G99" s="644"/>
      <c r="H99" s="644"/>
      <c r="I99" s="644"/>
      <c r="J99" s="359"/>
      <c r="K99" s="223"/>
      <c r="L99" s="223"/>
      <c r="M99" s="223"/>
    </row>
    <row r="100" spans="1:13" x14ac:dyDescent="0.25">
      <c r="B100" s="2"/>
      <c r="C100" s="53"/>
      <c r="D100" s="53"/>
      <c r="E100" s="53"/>
      <c r="F100" s="53"/>
      <c r="G100" s="53"/>
      <c r="H100" s="53"/>
      <c r="I100" s="53"/>
      <c r="J100" s="53"/>
      <c r="K100" s="53"/>
      <c r="L100" s="53"/>
      <c r="M100" s="53"/>
    </row>
    <row r="101" spans="1:13" s="184" customFormat="1" ht="28.5" x14ac:dyDescent="0.25">
      <c r="A101" s="265"/>
      <c r="B101" s="638" t="s">
        <v>313</v>
      </c>
      <c r="C101" s="639"/>
      <c r="D101" s="642" t="s">
        <v>312</v>
      </c>
      <c r="E101" s="229" t="s">
        <v>235</v>
      </c>
      <c r="F101" s="229" t="s">
        <v>236</v>
      </c>
      <c r="G101" s="229" t="s">
        <v>237</v>
      </c>
      <c r="H101" s="229" t="s">
        <v>238</v>
      </c>
      <c r="I101" s="642" t="s">
        <v>239</v>
      </c>
      <c r="J101" s="223"/>
      <c r="K101" s="223"/>
      <c r="L101" s="223"/>
      <c r="M101" s="223"/>
    </row>
    <row r="102" spans="1:13" s="184" customFormat="1" x14ac:dyDescent="0.25">
      <c r="A102" s="265"/>
      <c r="B102" s="640"/>
      <c r="C102" s="641"/>
      <c r="D102" s="643"/>
      <c r="E102" s="230" t="s">
        <v>333</v>
      </c>
      <c r="F102" s="230" t="s">
        <v>333</v>
      </c>
      <c r="G102" s="230" t="s">
        <v>333</v>
      </c>
      <c r="H102" s="230" t="s">
        <v>333</v>
      </c>
      <c r="I102" s="643"/>
      <c r="J102" s="223"/>
      <c r="K102" s="223"/>
      <c r="L102" s="223"/>
      <c r="M102" s="223"/>
    </row>
    <row r="103" spans="1:13" s="184" customFormat="1" ht="19.5" customHeight="1" x14ac:dyDescent="0.25">
      <c r="A103" s="265"/>
      <c r="B103" s="645" t="s">
        <v>334</v>
      </c>
      <c r="C103" s="646"/>
      <c r="D103" s="231" t="s">
        <v>342</v>
      </c>
      <c r="E103" s="243">
        <v>1834183175</v>
      </c>
      <c r="F103" s="232">
        <v>1852503228</v>
      </c>
      <c r="G103" s="232">
        <v>1000000</v>
      </c>
      <c r="H103" s="232">
        <v>1852503228</v>
      </c>
      <c r="I103" s="233">
        <v>44714</v>
      </c>
      <c r="J103" s="223"/>
      <c r="K103" s="234"/>
      <c r="L103" s="223"/>
      <c r="M103" s="223"/>
    </row>
    <row r="104" spans="1:13" s="184" customFormat="1" ht="15.95" customHeight="1" x14ac:dyDescent="0.25">
      <c r="A104" s="265"/>
      <c r="B104" s="242" t="s">
        <v>295</v>
      </c>
      <c r="C104" s="242"/>
      <c r="D104" s="235"/>
      <c r="E104" s="235"/>
      <c r="F104" s="235"/>
      <c r="G104" s="235"/>
      <c r="H104" s="236">
        <v>1852503228</v>
      </c>
      <c r="I104" s="235"/>
      <c r="J104" s="89"/>
      <c r="K104" s="223"/>
      <c r="L104" s="223"/>
      <c r="M104" s="223"/>
    </row>
    <row r="105" spans="1:13" s="184" customFormat="1" x14ac:dyDescent="0.25">
      <c r="A105" s="265"/>
      <c r="B105" s="238"/>
      <c r="C105" s="223"/>
      <c r="D105" s="223"/>
      <c r="E105" s="223"/>
      <c r="F105" s="223"/>
      <c r="G105" s="223"/>
      <c r="H105" s="223"/>
      <c r="I105" s="223"/>
      <c r="J105" s="223"/>
      <c r="K105" s="223"/>
      <c r="L105" s="223"/>
      <c r="M105" s="223"/>
    </row>
    <row r="106" spans="1:13" ht="15.75" x14ac:dyDescent="0.25">
      <c r="B106" s="142" t="s">
        <v>240</v>
      </c>
      <c r="C106" s="142"/>
      <c r="D106" s="53"/>
      <c r="E106" s="53"/>
      <c r="F106" s="53"/>
      <c r="G106" s="53"/>
      <c r="H106" s="53"/>
      <c r="I106" s="53"/>
      <c r="J106" s="53"/>
      <c r="K106" s="53"/>
      <c r="L106" s="53"/>
      <c r="M106" s="53"/>
    </row>
    <row r="107" spans="1:13" x14ac:dyDescent="0.25">
      <c r="B107" s="2"/>
      <c r="C107" s="53"/>
      <c r="D107" s="53"/>
      <c r="E107" s="53"/>
      <c r="F107" s="53"/>
      <c r="G107" s="53"/>
      <c r="H107" s="53"/>
      <c r="I107" s="53"/>
      <c r="J107" s="53"/>
      <c r="K107" s="53"/>
      <c r="L107" s="53"/>
      <c r="M107" s="53"/>
    </row>
    <row r="108" spans="1:13" ht="15.75" x14ac:dyDescent="0.25">
      <c r="B108" s="637" t="s">
        <v>241</v>
      </c>
      <c r="C108" s="637"/>
      <c r="D108" s="637"/>
      <c r="E108" s="637"/>
      <c r="F108" s="637"/>
      <c r="G108" s="637"/>
      <c r="H108" s="637"/>
      <c r="I108" s="637"/>
      <c r="J108" s="53"/>
      <c r="K108" s="53"/>
      <c r="L108" s="53"/>
      <c r="M108" s="53"/>
    </row>
    <row r="109" spans="1:13" x14ac:dyDescent="0.25">
      <c r="B109" s="2"/>
      <c r="C109" s="53"/>
      <c r="D109" s="53"/>
      <c r="E109" s="53"/>
      <c r="F109" s="53"/>
      <c r="G109" s="53"/>
      <c r="H109" s="53"/>
      <c r="I109" s="53"/>
      <c r="J109" s="53"/>
      <c r="K109" s="53"/>
      <c r="L109" s="53"/>
      <c r="M109" s="53"/>
    </row>
    <row r="110" spans="1:13" s="184" customFormat="1" ht="15" customHeight="1" x14ac:dyDescent="0.25">
      <c r="A110" s="265"/>
      <c r="B110" s="636" t="s">
        <v>372</v>
      </c>
      <c r="C110" s="636"/>
      <c r="D110" s="636"/>
      <c r="E110" s="223"/>
      <c r="F110" s="223"/>
      <c r="G110" s="223"/>
      <c r="H110" s="223"/>
      <c r="I110" s="223"/>
      <c r="J110" s="223"/>
      <c r="K110" s="223"/>
      <c r="L110" s="223"/>
      <c r="M110" s="223"/>
    </row>
    <row r="111" spans="1:13" s="184" customFormat="1" ht="15.6" customHeight="1" x14ac:dyDescent="0.25">
      <c r="A111" s="265"/>
      <c r="B111" s="636"/>
      <c r="C111" s="636"/>
      <c r="D111" s="636"/>
      <c r="E111" s="223"/>
      <c r="F111" s="223"/>
      <c r="G111" s="223"/>
      <c r="H111" s="223"/>
      <c r="I111" s="223"/>
      <c r="J111" s="223"/>
      <c r="K111" s="223"/>
      <c r="L111" s="223"/>
      <c r="M111" s="223"/>
    </row>
    <row r="112" spans="1:13" s="184" customFormat="1" ht="15.6" customHeight="1" x14ac:dyDescent="0.25">
      <c r="A112" s="265"/>
      <c r="B112" s="360" t="s">
        <v>548</v>
      </c>
      <c r="C112" s="395"/>
      <c r="D112" s="395"/>
      <c r="E112" s="223"/>
      <c r="F112" s="223"/>
      <c r="G112" s="223"/>
      <c r="H112" s="223"/>
      <c r="I112" s="223"/>
      <c r="J112" s="223"/>
      <c r="K112" s="223"/>
      <c r="L112" s="223"/>
      <c r="M112" s="223"/>
    </row>
    <row r="113" spans="1:13" s="184" customFormat="1" ht="15.6" customHeight="1" x14ac:dyDescent="0.25">
      <c r="A113" s="265"/>
      <c r="B113" s="395"/>
      <c r="C113" s="395"/>
      <c r="D113" s="395"/>
      <c r="E113" s="223"/>
      <c r="F113" s="223"/>
      <c r="G113" s="223"/>
      <c r="H113" s="223"/>
      <c r="I113" s="223"/>
      <c r="J113" s="223"/>
      <c r="K113" s="223"/>
      <c r="L113" s="223"/>
      <c r="M113" s="223"/>
    </row>
    <row r="114" spans="1:13" s="184" customFormat="1" ht="28.5" customHeight="1" x14ac:dyDescent="0.25">
      <c r="A114" s="265"/>
      <c r="B114" s="629" t="s">
        <v>313</v>
      </c>
      <c r="C114" s="630"/>
      <c r="D114" s="394" t="s">
        <v>312</v>
      </c>
      <c r="E114" s="631" t="s">
        <v>337</v>
      </c>
      <c r="F114" s="631"/>
      <c r="G114" s="394" t="s">
        <v>340</v>
      </c>
      <c r="H114" s="394" t="s">
        <v>341</v>
      </c>
      <c r="I114" s="394" t="s">
        <v>314</v>
      </c>
      <c r="J114" s="394" t="s">
        <v>415</v>
      </c>
      <c r="K114" s="394" t="s">
        <v>416</v>
      </c>
      <c r="L114" s="394" t="s">
        <v>315</v>
      </c>
      <c r="M114" s="223"/>
    </row>
    <row r="115" spans="1:13" s="184" customFormat="1" ht="15.6" customHeight="1" x14ac:dyDescent="0.25">
      <c r="A115" s="265"/>
      <c r="B115" s="632" t="s">
        <v>144</v>
      </c>
      <c r="C115" s="633"/>
      <c r="D115" s="239" t="s">
        <v>417</v>
      </c>
      <c r="E115" s="621" t="s">
        <v>514</v>
      </c>
      <c r="F115" s="622"/>
      <c r="G115" s="233">
        <v>44469</v>
      </c>
      <c r="H115" s="233">
        <v>44490</v>
      </c>
      <c r="I115" s="240">
        <v>1</v>
      </c>
      <c r="J115" s="240">
        <v>100000000</v>
      </c>
      <c r="K115" s="550">
        <v>100005479.45190476</v>
      </c>
      <c r="L115" s="241" t="s">
        <v>111</v>
      </c>
      <c r="M115" s="223"/>
    </row>
    <row r="116" spans="1:13" s="184" customFormat="1" ht="15.6" customHeight="1" x14ac:dyDescent="0.25">
      <c r="A116" s="265"/>
      <c r="B116" s="632" t="s">
        <v>144</v>
      </c>
      <c r="C116" s="633"/>
      <c r="D116" s="239" t="s">
        <v>417</v>
      </c>
      <c r="E116" s="621" t="s">
        <v>515</v>
      </c>
      <c r="F116" s="622"/>
      <c r="G116" s="233">
        <v>44469</v>
      </c>
      <c r="H116" s="233">
        <v>44490</v>
      </c>
      <c r="I116" s="240">
        <v>1</v>
      </c>
      <c r="J116" s="240">
        <v>100000000</v>
      </c>
      <c r="K116" s="550">
        <v>100005479.45190476</v>
      </c>
      <c r="L116" s="241" t="s">
        <v>111</v>
      </c>
      <c r="M116" s="223"/>
    </row>
    <row r="117" spans="1:13" s="184" customFormat="1" ht="15.6" customHeight="1" x14ac:dyDescent="0.25">
      <c r="A117" s="265"/>
      <c r="B117" s="632" t="s">
        <v>144</v>
      </c>
      <c r="C117" s="633"/>
      <c r="D117" s="239" t="s">
        <v>417</v>
      </c>
      <c r="E117" s="621" t="s">
        <v>516</v>
      </c>
      <c r="F117" s="622"/>
      <c r="G117" s="233">
        <v>44469</v>
      </c>
      <c r="H117" s="233">
        <v>44490</v>
      </c>
      <c r="I117" s="240">
        <v>1</v>
      </c>
      <c r="J117" s="240">
        <v>100000000</v>
      </c>
      <c r="K117" s="550">
        <v>100005479.45190476</v>
      </c>
      <c r="L117" s="241" t="s">
        <v>111</v>
      </c>
      <c r="M117" s="223"/>
    </row>
    <row r="118" spans="1:13" s="184" customFormat="1" ht="15.6" customHeight="1" x14ac:dyDescent="0.25">
      <c r="A118" s="265"/>
      <c r="B118" s="632" t="s">
        <v>144</v>
      </c>
      <c r="C118" s="633"/>
      <c r="D118" s="239" t="s">
        <v>417</v>
      </c>
      <c r="E118" s="621" t="s">
        <v>517</v>
      </c>
      <c r="F118" s="622"/>
      <c r="G118" s="233">
        <v>44469</v>
      </c>
      <c r="H118" s="233">
        <v>44490</v>
      </c>
      <c r="I118" s="240">
        <v>1</v>
      </c>
      <c r="J118" s="240">
        <v>65000000</v>
      </c>
      <c r="K118" s="550">
        <v>65003561.643809527</v>
      </c>
      <c r="L118" s="241" t="s">
        <v>111</v>
      </c>
      <c r="M118" s="223"/>
    </row>
    <row r="119" spans="1:13" s="184" customFormat="1" ht="15.6" customHeight="1" x14ac:dyDescent="0.25">
      <c r="A119" s="265"/>
      <c r="B119" s="632" t="s">
        <v>455</v>
      </c>
      <c r="C119" s="633"/>
      <c r="D119" s="239" t="s">
        <v>417</v>
      </c>
      <c r="E119" s="669" t="s">
        <v>519</v>
      </c>
      <c r="F119" s="669"/>
      <c r="G119" s="233">
        <v>44469</v>
      </c>
      <c r="H119" s="233">
        <v>44490</v>
      </c>
      <c r="I119" s="240">
        <v>1</v>
      </c>
      <c r="J119" s="240">
        <v>100000000</v>
      </c>
      <c r="K119" s="550">
        <v>100004109.58904763</v>
      </c>
      <c r="L119" s="241" t="s">
        <v>111</v>
      </c>
      <c r="M119" s="223"/>
    </row>
    <row r="120" spans="1:13" s="184" customFormat="1" ht="15.6" customHeight="1" x14ac:dyDescent="0.25">
      <c r="A120" s="265"/>
      <c r="B120" s="632" t="s">
        <v>518</v>
      </c>
      <c r="C120" s="633"/>
      <c r="D120" s="239" t="s">
        <v>417</v>
      </c>
      <c r="E120" s="669" t="s">
        <v>520</v>
      </c>
      <c r="F120" s="669"/>
      <c r="G120" s="233">
        <v>44462</v>
      </c>
      <c r="H120" s="233">
        <v>44483</v>
      </c>
      <c r="I120" s="240">
        <v>1</v>
      </c>
      <c r="J120" s="240">
        <v>40000000</v>
      </c>
      <c r="K120" s="550">
        <v>40017534.247619048</v>
      </c>
      <c r="L120" s="241" t="s">
        <v>111</v>
      </c>
      <c r="M120" s="223"/>
    </row>
    <row r="121" spans="1:13" s="184" customFormat="1" ht="15.6" customHeight="1" x14ac:dyDescent="0.25">
      <c r="A121" s="265"/>
      <c r="B121" s="676" t="s">
        <v>526</v>
      </c>
      <c r="C121" s="676"/>
      <c r="D121" s="235"/>
      <c r="E121" s="677"/>
      <c r="F121" s="678"/>
      <c r="G121" s="235"/>
      <c r="H121" s="235"/>
      <c r="I121" s="235"/>
      <c r="J121" s="462">
        <v>505000000</v>
      </c>
      <c r="K121" s="294">
        <v>505041643.8361904</v>
      </c>
      <c r="L121" s="235"/>
      <c r="M121" s="460"/>
    </row>
    <row r="122" spans="1:13" s="184" customFormat="1" ht="15.6" customHeight="1" x14ac:dyDescent="0.25">
      <c r="A122" s="265"/>
      <c r="B122" s="466"/>
      <c r="C122" s="466"/>
      <c r="D122" s="466"/>
      <c r="E122" s="223"/>
      <c r="F122" s="223"/>
      <c r="G122" s="223"/>
      <c r="H122" s="223"/>
      <c r="I122" s="223"/>
      <c r="J122" s="223"/>
      <c r="K122" s="223"/>
      <c r="L122" s="223"/>
      <c r="M122" s="223"/>
    </row>
    <row r="123" spans="1:13" s="184" customFormat="1" ht="28.5" customHeight="1" x14ac:dyDescent="0.25">
      <c r="A123" s="265"/>
      <c r="B123" s="629" t="s">
        <v>313</v>
      </c>
      <c r="C123" s="630"/>
      <c r="D123" s="465" t="s">
        <v>312</v>
      </c>
      <c r="E123" s="631" t="s">
        <v>337</v>
      </c>
      <c r="F123" s="631"/>
      <c r="G123" s="465" t="s">
        <v>340</v>
      </c>
      <c r="H123" s="465" t="s">
        <v>341</v>
      </c>
      <c r="I123" s="465" t="s">
        <v>314</v>
      </c>
      <c r="J123" s="465" t="s">
        <v>415</v>
      </c>
      <c r="K123" s="465" t="s">
        <v>416</v>
      </c>
      <c r="L123" s="465" t="s">
        <v>315</v>
      </c>
      <c r="M123" s="223"/>
    </row>
    <row r="124" spans="1:13" s="184" customFormat="1" ht="15.6" customHeight="1" x14ac:dyDescent="0.25">
      <c r="A124" s="553"/>
      <c r="B124" s="551" t="s">
        <v>457</v>
      </c>
      <c r="C124" s="552"/>
      <c r="D124" s="239" t="s">
        <v>294</v>
      </c>
      <c r="E124" s="621" t="s">
        <v>529</v>
      </c>
      <c r="F124" s="622"/>
      <c r="G124" s="233">
        <v>44431</v>
      </c>
      <c r="H124" s="233">
        <v>44491</v>
      </c>
      <c r="I124" s="240">
        <v>200</v>
      </c>
      <c r="J124" s="240">
        <v>200000000</v>
      </c>
      <c r="K124" s="550">
        <v>179929190.08290002</v>
      </c>
      <c r="L124" s="241" t="s">
        <v>533</v>
      </c>
      <c r="M124" s="237"/>
    </row>
    <row r="125" spans="1:13" s="184" customFormat="1" ht="15.6" customHeight="1" x14ac:dyDescent="0.25">
      <c r="A125" s="553"/>
      <c r="B125" s="525" t="s">
        <v>456</v>
      </c>
      <c r="C125" s="526"/>
      <c r="D125" s="239" t="s">
        <v>294</v>
      </c>
      <c r="E125" s="621" t="s">
        <v>460</v>
      </c>
      <c r="F125" s="622"/>
      <c r="G125" s="233">
        <v>44431</v>
      </c>
      <c r="H125" s="233">
        <v>44491</v>
      </c>
      <c r="I125" s="240">
        <v>281</v>
      </c>
      <c r="J125" s="240">
        <v>281000000</v>
      </c>
      <c r="K125" s="550">
        <v>252634074.9025</v>
      </c>
      <c r="L125" s="241" t="s">
        <v>533</v>
      </c>
      <c r="M125" s="237"/>
    </row>
    <row r="126" spans="1:13" s="184" customFormat="1" ht="15.6" customHeight="1" x14ac:dyDescent="0.25">
      <c r="A126" s="553"/>
      <c r="B126" s="525" t="s">
        <v>456</v>
      </c>
      <c r="C126" s="526"/>
      <c r="D126" s="239" t="s">
        <v>294</v>
      </c>
      <c r="E126" s="621" t="s">
        <v>532</v>
      </c>
      <c r="F126" s="622"/>
      <c r="G126" s="233">
        <v>44431</v>
      </c>
      <c r="H126" s="233">
        <v>44491</v>
      </c>
      <c r="I126" s="240">
        <v>450</v>
      </c>
      <c r="J126" s="240">
        <v>450000000</v>
      </c>
      <c r="K126" s="550">
        <v>404532681.68949997</v>
      </c>
      <c r="L126" s="241" t="s">
        <v>533</v>
      </c>
      <c r="M126" s="237"/>
    </row>
    <row r="127" spans="1:13" s="184" customFormat="1" ht="15.6" customHeight="1" x14ac:dyDescent="0.25">
      <c r="A127" s="553"/>
      <c r="B127" s="525" t="s">
        <v>549</v>
      </c>
      <c r="C127" s="526"/>
      <c r="D127" s="239" t="s">
        <v>294</v>
      </c>
      <c r="E127" s="621" t="s">
        <v>530</v>
      </c>
      <c r="F127" s="622"/>
      <c r="G127" s="233">
        <v>44467</v>
      </c>
      <c r="H127" s="233">
        <v>44488</v>
      </c>
      <c r="I127" s="240">
        <v>86</v>
      </c>
      <c r="J127" s="240">
        <v>86000000</v>
      </c>
      <c r="K127" s="550">
        <v>86014136.985714287</v>
      </c>
      <c r="L127" s="241" t="s">
        <v>111</v>
      </c>
      <c r="M127" s="237"/>
    </row>
    <row r="128" spans="1:13" s="184" customFormat="1" ht="15.6" customHeight="1" x14ac:dyDescent="0.25">
      <c r="A128" s="553"/>
      <c r="B128" s="525" t="s">
        <v>549</v>
      </c>
      <c r="C128" s="526"/>
      <c r="D128" s="239" t="s">
        <v>294</v>
      </c>
      <c r="E128" s="621" t="s">
        <v>531</v>
      </c>
      <c r="F128" s="622"/>
      <c r="G128" s="233">
        <v>44467</v>
      </c>
      <c r="H128" s="233">
        <v>44488</v>
      </c>
      <c r="I128" s="240">
        <v>75</v>
      </c>
      <c r="J128" s="240">
        <v>75000000</v>
      </c>
      <c r="K128" s="550">
        <v>75012328.767142862</v>
      </c>
      <c r="L128" s="241" t="s">
        <v>111</v>
      </c>
      <c r="M128" s="237"/>
    </row>
    <row r="129" spans="1:13" s="184" customFormat="1" ht="15.6" customHeight="1" x14ac:dyDescent="0.25">
      <c r="A129" s="553"/>
      <c r="B129" s="551" t="s">
        <v>457</v>
      </c>
      <c r="C129" s="552"/>
      <c r="D129" s="239" t="s">
        <v>294</v>
      </c>
      <c r="E129" s="621" t="s">
        <v>461</v>
      </c>
      <c r="F129" s="622"/>
      <c r="G129" s="233">
        <v>44469</v>
      </c>
      <c r="H129" s="233">
        <v>44490</v>
      </c>
      <c r="I129" s="240">
        <v>163</v>
      </c>
      <c r="J129" s="240">
        <v>163000000</v>
      </c>
      <c r="K129" s="550">
        <v>163006698.63</v>
      </c>
      <c r="L129" s="241" t="s">
        <v>111</v>
      </c>
      <c r="M129" s="237"/>
    </row>
    <row r="130" spans="1:13" s="184" customFormat="1" ht="15.6" customHeight="1" x14ac:dyDescent="0.25">
      <c r="A130" s="553"/>
      <c r="B130" s="551" t="s">
        <v>458</v>
      </c>
      <c r="C130" s="552"/>
      <c r="D130" s="239" t="s">
        <v>294</v>
      </c>
      <c r="E130" s="621" t="s">
        <v>462</v>
      </c>
      <c r="F130" s="622"/>
      <c r="G130" s="233">
        <v>44469</v>
      </c>
      <c r="H130" s="233">
        <v>44490</v>
      </c>
      <c r="I130" s="240">
        <v>9</v>
      </c>
      <c r="J130" s="240">
        <v>9000000</v>
      </c>
      <c r="K130" s="550">
        <v>9000369.8628571425</v>
      </c>
      <c r="L130" s="241" t="s">
        <v>111</v>
      </c>
      <c r="M130" s="237"/>
    </row>
    <row r="131" spans="1:13" s="184" customFormat="1" ht="15.6" customHeight="1" x14ac:dyDescent="0.25">
      <c r="A131" s="553"/>
      <c r="B131" s="525" t="s">
        <v>456</v>
      </c>
      <c r="C131" s="526"/>
      <c r="D131" s="239" t="s">
        <v>294</v>
      </c>
      <c r="E131" s="621" t="s">
        <v>459</v>
      </c>
      <c r="F131" s="622"/>
      <c r="G131" s="233">
        <v>44469</v>
      </c>
      <c r="H131" s="233">
        <v>44490</v>
      </c>
      <c r="I131" s="240">
        <v>169</v>
      </c>
      <c r="J131" s="240">
        <v>169000000</v>
      </c>
      <c r="K131" s="550">
        <v>169008102.7395238</v>
      </c>
      <c r="L131" s="241" t="s">
        <v>111</v>
      </c>
      <c r="M131" s="237"/>
    </row>
    <row r="132" spans="1:13" s="184" customFormat="1" ht="15.6" customHeight="1" x14ac:dyDescent="0.25">
      <c r="A132" s="553"/>
      <c r="B132" s="525" t="s">
        <v>456</v>
      </c>
      <c r="C132" s="526"/>
      <c r="D132" s="239" t="s">
        <v>294</v>
      </c>
      <c r="E132" s="621" t="s">
        <v>460</v>
      </c>
      <c r="F132" s="622"/>
      <c r="G132" s="233">
        <v>44469</v>
      </c>
      <c r="H132" s="233">
        <v>44490</v>
      </c>
      <c r="I132" s="240">
        <v>10</v>
      </c>
      <c r="J132" s="240">
        <v>10000000</v>
      </c>
      <c r="K132" s="550">
        <v>10000479.451904763</v>
      </c>
      <c r="L132" s="241" t="s">
        <v>111</v>
      </c>
      <c r="M132" s="237"/>
    </row>
    <row r="133" spans="1:13" s="184" customFormat="1" ht="15.6" customHeight="1" x14ac:dyDescent="0.25">
      <c r="A133" s="265"/>
      <c r="B133" s="676" t="s">
        <v>526</v>
      </c>
      <c r="C133" s="676"/>
      <c r="D133" s="235"/>
      <c r="E133" s="677"/>
      <c r="F133" s="678"/>
      <c r="G133" s="235"/>
      <c r="H133" s="235"/>
      <c r="I133" s="235"/>
      <c r="J133" s="462">
        <v>1443000000</v>
      </c>
      <c r="K133" s="294">
        <v>1349138063.1120431</v>
      </c>
      <c r="L133" s="523">
        <v>0</v>
      </c>
      <c r="M133" s="460"/>
    </row>
    <row r="134" spans="1:13" s="184" customFormat="1" ht="15.6" customHeight="1" x14ac:dyDescent="0.25">
      <c r="A134" s="265"/>
      <c r="B134" s="466"/>
      <c r="C134" s="466"/>
      <c r="D134" s="466"/>
      <c r="E134" s="223"/>
      <c r="F134" s="223"/>
      <c r="G134" s="223"/>
      <c r="H134" s="223"/>
      <c r="I134" s="223"/>
      <c r="J134" s="223"/>
      <c r="K134" s="223"/>
      <c r="L134" s="223"/>
      <c r="M134" s="223"/>
    </row>
    <row r="135" spans="1:13" s="184" customFormat="1" ht="28.5" customHeight="1" x14ac:dyDescent="0.25">
      <c r="A135" s="265"/>
      <c r="B135" s="629" t="s">
        <v>313</v>
      </c>
      <c r="C135" s="630"/>
      <c r="D135" s="465" t="s">
        <v>312</v>
      </c>
      <c r="E135" s="631" t="s">
        <v>337</v>
      </c>
      <c r="F135" s="631"/>
      <c r="G135" s="465" t="s">
        <v>340</v>
      </c>
      <c r="H135" s="465" t="s">
        <v>341</v>
      </c>
      <c r="I135" s="465" t="s">
        <v>314</v>
      </c>
      <c r="J135" s="465" t="s">
        <v>415</v>
      </c>
      <c r="K135" s="465" t="s">
        <v>416</v>
      </c>
      <c r="L135" s="465" t="s">
        <v>315</v>
      </c>
      <c r="M135" s="223"/>
    </row>
    <row r="136" spans="1:13" s="184" customFormat="1" ht="15.6" customHeight="1" x14ac:dyDescent="0.25">
      <c r="A136" s="265"/>
      <c r="B136" s="632" t="s">
        <v>463</v>
      </c>
      <c r="C136" s="633"/>
      <c r="D136" s="239" t="s">
        <v>464</v>
      </c>
      <c r="E136" s="669" t="s">
        <v>465</v>
      </c>
      <c r="F136" s="669"/>
      <c r="G136" s="233">
        <v>44469</v>
      </c>
      <c r="H136" s="233">
        <v>44490</v>
      </c>
      <c r="I136" s="240">
        <v>45</v>
      </c>
      <c r="J136" s="240">
        <v>45000000</v>
      </c>
      <c r="K136" s="550">
        <v>45001849.315238096</v>
      </c>
      <c r="L136" s="241" t="s">
        <v>111</v>
      </c>
      <c r="M136" s="223"/>
    </row>
    <row r="137" spans="1:13" s="184" customFormat="1" ht="15.6" customHeight="1" x14ac:dyDescent="0.25">
      <c r="A137" s="265"/>
      <c r="B137" s="632" t="s">
        <v>463</v>
      </c>
      <c r="C137" s="633"/>
      <c r="D137" s="239" t="s">
        <v>464</v>
      </c>
      <c r="E137" s="669" t="s">
        <v>466</v>
      </c>
      <c r="F137" s="669"/>
      <c r="G137" s="233">
        <v>44469</v>
      </c>
      <c r="H137" s="233">
        <v>44490</v>
      </c>
      <c r="I137" s="240">
        <v>30</v>
      </c>
      <c r="J137" s="240">
        <v>30000000</v>
      </c>
      <c r="K137" s="550">
        <v>30001232.876666665</v>
      </c>
      <c r="L137" s="241" t="s">
        <v>111</v>
      </c>
      <c r="M137" s="223"/>
    </row>
    <row r="138" spans="1:13" s="184" customFormat="1" ht="15.6" customHeight="1" x14ac:dyDescent="0.25">
      <c r="A138" s="265"/>
      <c r="B138" s="676" t="s">
        <v>526</v>
      </c>
      <c r="C138" s="676"/>
      <c r="D138" s="235"/>
      <c r="E138" s="677"/>
      <c r="F138" s="678"/>
      <c r="G138" s="235"/>
      <c r="H138" s="235"/>
      <c r="I138" s="235"/>
      <c r="J138" s="462">
        <v>75000000</v>
      </c>
      <c r="K138" s="294">
        <v>75003082.191904753</v>
      </c>
      <c r="L138" s="235"/>
      <c r="M138" s="460"/>
    </row>
    <row r="139" spans="1:13" s="184" customFormat="1" ht="15.6" customHeight="1" x14ac:dyDescent="0.25">
      <c r="A139" s="265"/>
      <c r="B139" s="395"/>
      <c r="C139" s="395"/>
      <c r="D139" s="395"/>
      <c r="E139" s="223"/>
      <c r="F139" s="223"/>
      <c r="G139" s="223"/>
      <c r="H139" s="223"/>
      <c r="I139" s="223"/>
      <c r="J139" s="223"/>
      <c r="K139" s="223"/>
      <c r="L139" s="223"/>
      <c r="M139" s="223"/>
    </row>
    <row r="140" spans="1:13" s="184" customFormat="1" ht="15.6" customHeight="1" x14ac:dyDescent="0.25">
      <c r="A140" s="265"/>
      <c r="B140" s="395"/>
      <c r="C140" s="395"/>
      <c r="D140" s="395"/>
      <c r="E140" s="223"/>
      <c r="F140" s="223"/>
      <c r="G140" s="223"/>
      <c r="H140" s="223"/>
      <c r="I140" s="223"/>
      <c r="J140" s="223"/>
      <c r="K140" s="223"/>
      <c r="L140" s="223"/>
      <c r="M140" s="223"/>
    </row>
    <row r="141" spans="1:13" s="184" customFormat="1" ht="28.5" customHeight="1" x14ac:dyDescent="0.25">
      <c r="A141" s="265"/>
      <c r="B141" s="629" t="s">
        <v>313</v>
      </c>
      <c r="C141" s="630"/>
      <c r="D141" s="394" t="s">
        <v>312</v>
      </c>
      <c r="E141" s="631" t="s">
        <v>337</v>
      </c>
      <c r="F141" s="631"/>
      <c r="G141" s="394" t="s">
        <v>340</v>
      </c>
      <c r="H141" s="394" t="s">
        <v>341</v>
      </c>
      <c r="I141" s="394" t="s">
        <v>314</v>
      </c>
      <c r="J141" s="394" t="s">
        <v>338</v>
      </c>
      <c r="K141" s="394" t="s">
        <v>339</v>
      </c>
      <c r="L141" s="394" t="s">
        <v>315</v>
      </c>
      <c r="M141" s="223"/>
    </row>
    <row r="142" spans="1:13" s="184" customFormat="1" ht="15.6" customHeight="1" x14ac:dyDescent="0.25">
      <c r="A142" s="265"/>
      <c r="B142" s="632" t="s">
        <v>144</v>
      </c>
      <c r="C142" s="633"/>
      <c r="D142" s="239" t="s">
        <v>417</v>
      </c>
      <c r="E142" s="669" t="s">
        <v>521</v>
      </c>
      <c r="F142" s="669"/>
      <c r="G142" s="233">
        <v>44449</v>
      </c>
      <c r="H142" s="233">
        <v>44470</v>
      </c>
      <c r="I142" s="240">
        <v>1</v>
      </c>
      <c r="J142" s="471">
        <v>24000</v>
      </c>
      <c r="K142" s="292">
        <v>24020.71</v>
      </c>
      <c r="L142" s="241" t="s">
        <v>111</v>
      </c>
      <c r="M142" s="223"/>
    </row>
    <row r="143" spans="1:13" s="184" customFormat="1" ht="15.6" customHeight="1" x14ac:dyDescent="0.25">
      <c r="A143" s="265"/>
      <c r="B143" s="632" t="s">
        <v>144</v>
      </c>
      <c r="C143" s="633"/>
      <c r="D143" s="239" t="s">
        <v>417</v>
      </c>
      <c r="E143" s="669" t="s">
        <v>522</v>
      </c>
      <c r="F143" s="669"/>
      <c r="G143" s="233">
        <v>44454</v>
      </c>
      <c r="H143" s="233">
        <v>44475</v>
      </c>
      <c r="I143" s="240">
        <v>1</v>
      </c>
      <c r="J143" s="471">
        <v>25000</v>
      </c>
      <c r="K143" s="292">
        <v>25021.920000000002</v>
      </c>
      <c r="L143" s="241" t="s">
        <v>111</v>
      </c>
      <c r="M143" s="223"/>
    </row>
    <row r="144" spans="1:13" s="184" customFormat="1" ht="15.6" customHeight="1" x14ac:dyDescent="0.25">
      <c r="A144" s="265"/>
      <c r="B144" s="632" t="s">
        <v>144</v>
      </c>
      <c r="C144" s="633"/>
      <c r="D144" s="239" t="s">
        <v>417</v>
      </c>
      <c r="E144" s="669" t="s">
        <v>523</v>
      </c>
      <c r="F144" s="669"/>
      <c r="G144" s="233">
        <v>44469</v>
      </c>
      <c r="H144" s="233">
        <v>44490</v>
      </c>
      <c r="I144" s="240">
        <v>1</v>
      </c>
      <c r="J144" s="471">
        <v>70000</v>
      </c>
      <c r="K144" s="292">
        <v>70003.835714285713</v>
      </c>
      <c r="L144" s="241" t="s">
        <v>111</v>
      </c>
      <c r="M144" s="223"/>
    </row>
    <row r="145" spans="1:14" s="184" customFormat="1" ht="15.6" customHeight="1" x14ac:dyDescent="0.25">
      <c r="A145" s="265"/>
      <c r="B145" s="632" t="s">
        <v>144</v>
      </c>
      <c r="C145" s="633"/>
      <c r="D145" s="239" t="s">
        <v>417</v>
      </c>
      <c r="E145" s="669" t="s">
        <v>524</v>
      </c>
      <c r="F145" s="669"/>
      <c r="G145" s="233">
        <v>44469</v>
      </c>
      <c r="H145" s="233">
        <v>44490</v>
      </c>
      <c r="I145" s="240">
        <v>1</v>
      </c>
      <c r="J145" s="471">
        <v>50020</v>
      </c>
      <c r="K145" s="292">
        <v>50022.055714285714</v>
      </c>
      <c r="L145" s="241" t="s">
        <v>111</v>
      </c>
      <c r="M145" s="223"/>
    </row>
    <row r="146" spans="1:14" s="184" customFormat="1" ht="15.6" customHeight="1" x14ac:dyDescent="0.25">
      <c r="A146" s="265"/>
      <c r="B146" s="632" t="s">
        <v>144</v>
      </c>
      <c r="C146" s="633"/>
      <c r="D146" s="239" t="s">
        <v>417</v>
      </c>
      <c r="E146" s="669" t="s">
        <v>525</v>
      </c>
      <c r="F146" s="669"/>
      <c r="G146" s="233">
        <v>44469</v>
      </c>
      <c r="H146" s="233">
        <v>44490</v>
      </c>
      <c r="I146" s="240">
        <v>1</v>
      </c>
      <c r="J146" s="471">
        <v>18967</v>
      </c>
      <c r="K146" s="292">
        <v>18967.779523809524</v>
      </c>
      <c r="L146" s="241" t="s">
        <v>111</v>
      </c>
      <c r="M146" s="223"/>
    </row>
    <row r="147" spans="1:14" s="378" customFormat="1" ht="15.6" customHeight="1" x14ac:dyDescent="0.2">
      <c r="A147" s="412"/>
      <c r="B147" s="413" t="s">
        <v>418</v>
      </c>
      <c r="C147" s="414"/>
      <c r="D147" s="373"/>
      <c r="E147" s="415"/>
      <c r="F147" s="416"/>
      <c r="G147" s="417"/>
      <c r="H147" s="417"/>
      <c r="I147" s="236"/>
      <c r="J147" s="472">
        <v>187987</v>
      </c>
      <c r="K147" s="554">
        <v>188036.30095238096</v>
      </c>
      <c r="L147" s="418"/>
      <c r="M147" s="419"/>
    </row>
    <row r="148" spans="1:14" s="184" customFormat="1" ht="15.6" customHeight="1" x14ac:dyDescent="0.25">
      <c r="A148" s="265"/>
      <c r="B148" s="681" t="s">
        <v>293</v>
      </c>
      <c r="C148" s="681"/>
      <c r="D148" s="235"/>
      <c r="E148" s="677"/>
      <c r="F148" s="678"/>
      <c r="G148" s="235"/>
      <c r="H148" s="235"/>
      <c r="I148" s="235"/>
      <c r="J148" s="235"/>
      <c r="K148" s="505">
        <v>6913.99</v>
      </c>
      <c r="L148" s="235"/>
      <c r="M148" s="223"/>
    </row>
    <row r="149" spans="1:14" s="184" customFormat="1" ht="15.6" customHeight="1" x14ac:dyDescent="0.25">
      <c r="A149" s="265"/>
      <c r="B149" s="676" t="s">
        <v>526</v>
      </c>
      <c r="C149" s="676"/>
      <c r="D149" s="235"/>
      <c r="E149" s="677"/>
      <c r="F149" s="678"/>
      <c r="G149" s="235"/>
      <c r="H149" s="235"/>
      <c r="I149" s="235"/>
      <c r="J149" s="461"/>
      <c r="K149" s="294">
        <v>1300081104.4217525</v>
      </c>
      <c r="L149" s="235"/>
      <c r="M149" s="223"/>
    </row>
    <row r="150" spans="1:14" s="184" customFormat="1" ht="15.6" customHeight="1" x14ac:dyDescent="0.25">
      <c r="A150" s="265"/>
      <c r="B150" s="395"/>
      <c r="C150" s="395"/>
      <c r="D150" s="395"/>
      <c r="E150" s="223"/>
      <c r="F150" s="223"/>
      <c r="G150" s="223"/>
      <c r="H150" s="223"/>
      <c r="I150" s="223"/>
      <c r="J150" s="223"/>
      <c r="K150" s="223"/>
      <c r="L150" s="223"/>
      <c r="M150" s="223"/>
    </row>
    <row r="151" spans="1:14" s="184" customFormat="1" ht="28.5" customHeight="1" x14ac:dyDescent="0.25">
      <c r="A151" s="265"/>
      <c r="B151" s="629" t="s">
        <v>313</v>
      </c>
      <c r="C151" s="630"/>
      <c r="D151" s="519" t="s">
        <v>312</v>
      </c>
      <c r="E151" s="631" t="s">
        <v>337</v>
      </c>
      <c r="F151" s="631"/>
      <c r="G151" s="519" t="s">
        <v>340</v>
      </c>
      <c r="H151" s="519" t="s">
        <v>341</v>
      </c>
      <c r="I151" s="519" t="s">
        <v>314</v>
      </c>
      <c r="J151" s="519" t="s">
        <v>338</v>
      </c>
      <c r="K151" s="519" t="s">
        <v>339</v>
      </c>
      <c r="L151" s="519" t="s">
        <v>315</v>
      </c>
      <c r="M151" s="223"/>
    </row>
    <row r="152" spans="1:14" s="184" customFormat="1" ht="15.6" customHeight="1" x14ac:dyDescent="0.25">
      <c r="A152" s="265"/>
      <c r="B152" s="632" t="s">
        <v>144</v>
      </c>
      <c r="C152" s="633"/>
      <c r="D152" s="239" t="s">
        <v>294</v>
      </c>
      <c r="E152" s="669" t="s">
        <v>527</v>
      </c>
      <c r="F152" s="669"/>
      <c r="G152" s="233">
        <v>44417</v>
      </c>
      <c r="H152" s="233">
        <v>44507</v>
      </c>
      <c r="I152" s="240">
        <v>10</v>
      </c>
      <c r="J152" s="471">
        <v>10000</v>
      </c>
      <c r="K152" s="292">
        <v>9308.63877777778</v>
      </c>
      <c r="L152" s="241" t="s">
        <v>567</v>
      </c>
      <c r="M152" s="223"/>
    </row>
    <row r="153" spans="1:14" s="184" customFormat="1" ht="15.6" customHeight="1" x14ac:dyDescent="0.25">
      <c r="A153" s="265"/>
      <c r="B153" s="632" t="s">
        <v>334</v>
      </c>
      <c r="C153" s="633"/>
      <c r="D153" s="239" t="s">
        <v>294</v>
      </c>
      <c r="E153" s="669" t="s">
        <v>528</v>
      </c>
      <c r="F153" s="669"/>
      <c r="G153" s="233">
        <v>44469</v>
      </c>
      <c r="H153" s="233">
        <v>44490</v>
      </c>
      <c r="I153" s="240">
        <v>50</v>
      </c>
      <c r="J153" s="471">
        <v>50000</v>
      </c>
      <c r="K153" s="292">
        <v>50002.05</v>
      </c>
      <c r="L153" s="241" t="s">
        <v>111</v>
      </c>
      <c r="M153" s="223"/>
    </row>
    <row r="154" spans="1:14" s="378" customFormat="1" ht="15.6" customHeight="1" x14ac:dyDescent="0.2">
      <c r="A154" s="412"/>
      <c r="B154" s="413" t="s">
        <v>418</v>
      </c>
      <c r="C154" s="414"/>
      <c r="D154" s="373"/>
      <c r="E154" s="415"/>
      <c r="F154" s="416"/>
      <c r="G154" s="417"/>
      <c r="H154" s="417"/>
      <c r="I154" s="236"/>
      <c r="J154" s="472">
        <v>60000</v>
      </c>
      <c r="K154" s="554">
        <v>59310.688777777781</v>
      </c>
      <c r="L154" s="418"/>
      <c r="M154" s="419"/>
    </row>
    <row r="155" spans="1:14" s="184" customFormat="1" ht="15.6" customHeight="1" x14ac:dyDescent="0.25">
      <c r="A155" s="265"/>
      <c r="B155" s="681" t="s">
        <v>293</v>
      </c>
      <c r="C155" s="681"/>
      <c r="D155" s="235"/>
      <c r="E155" s="677"/>
      <c r="F155" s="678"/>
      <c r="G155" s="235"/>
      <c r="H155" s="235"/>
      <c r="I155" s="235"/>
      <c r="J155" s="235"/>
      <c r="K155" s="505">
        <v>6913.99</v>
      </c>
      <c r="L155" s="235"/>
      <c r="M155" s="223"/>
    </row>
    <row r="156" spans="1:14" s="184" customFormat="1" ht="15.6" customHeight="1" x14ac:dyDescent="0.25">
      <c r="A156" s="265"/>
      <c r="B156" s="676" t="s">
        <v>526</v>
      </c>
      <c r="C156" s="676"/>
      <c r="D156" s="235"/>
      <c r="E156" s="677"/>
      <c r="F156" s="678"/>
      <c r="G156" s="235"/>
      <c r="H156" s="235"/>
      <c r="I156" s="235"/>
      <c r="J156" s="461"/>
      <c r="K156" s="294">
        <v>410073509.10266781</v>
      </c>
      <c r="L156" s="523"/>
      <c r="M156" s="223"/>
    </row>
    <row r="157" spans="1:14" s="184" customFormat="1" ht="15.6" customHeight="1" x14ac:dyDescent="0.25">
      <c r="A157" s="265"/>
      <c r="B157" s="520"/>
      <c r="C157" s="520"/>
      <c r="D157" s="520"/>
      <c r="E157" s="223"/>
      <c r="F157" s="223"/>
      <c r="G157" s="223"/>
      <c r="H157" s="223"/>
      <c r="I157" s="223"/>
      <c r="J157" s="223"/>
      <c r="K157" s="223"/>
      <c r="L157" s="223"/>
      <c r="M157" s="223"/>
    </row>
    <row r="158" spans="1:14" s="184" customFormat="1" ht="15.6" customHeight="1" x14ac:dyDescent="0.25">
      <c r="A158" s="265"/>
      <c r="B158" s="682" t="s">
        <v>568</v>
      </c>
      <c r="C158" s="683"/>
      <c r="D158" s="410"/>
      <c r="E158" s="411"/>
      <c r="F158" s="411"/>
      <c r="G158" s="411"/>
      <c r="H158" s="411"/>
      <c r="I158" s="411"/>
      <c r="J158" s="411"/>
      <c r="K158" s="420">
        <v>3639337402.6645579</v>
      </c>
      <c r="L158" s="358"/>
      <c r="M158" s="237"/>
      <c r="N158" s="237"/>
    </row>
    <row r="159" spans="1:14" s="184" customFormat="1" ht="15.6" customHeight="1" x14ac:dyDescent="0.25">
      <c r="A159" s="265"/>
      <c r="B159" s="395"/>
      <c r="C159" s="395"/>
      <c r="D159" s="395"/>
      <c r="E159" s="223"/>
      <c r="F159" s="223"/>
      <c r="G159" s="223"/>
      <c r="H159" s="223"/>
      <c r="I159" s="223"/>
      <c r="J159" s="223"/>
      <c r="K159" s="237"/>
      <c r="L159" s="223"/>
      <c r="M159" s="223"/>
    </row>
    <row r="160" spans="1:14" s="184" customFormat="1" ht="15.6" customHeight="1" x14ac:dyDescent="0.25">
      <c r="A160" s="265"/>
      <c r="B160" s="360" t="s">
        <v>414</v>
      </c>
      <c r="C160" s="360"/>
      <c r="D160" s="360"/>
      <c r="E160" s="360"/>
      <c r="F160" s="360"/>
      <c r="G160" s="360"/>
      <c r="H160" s="360"/>
      <c r="I160" s="360"/>
      <c r="J160" s="223"/>
      <c r="K160" s="223"/>
      <c r="L160" s="223"/>
      <c r="M160" s="223"/>
    </row>
    <row r="161" spans="1:14" s="184" customFormat="1" x14ac:dyDescent="0.25">
      <c r="A161" s="265"/>
      <c r="B161" s="238"/>
      <c r="C161" s="223"/>
      <c r="D161" s="223"/>
      <c r="E161" s="223"/>
      <c r="F161" s="223"/>
      <c r="G161" s="223"/>
      <c r="H161" s="223"/>
      <c r="I161" s="223"/>
      <c r="J161" s="223"/>
      <c r="K161" s="223"/>
      <c r="L161" s="223"/>
      <c r="M161" s="223"/>
    </row>
    <row r="162" spans="1:14" s="184" customFormat="1" ht="28.5" x14ac:dyDescent="0.25">
      <c r="A162" s="265"/>
      <c r="B162" s="629" t="s">
        <v>313</v>
      </c>
      <c r="C162" s="630"/>
      <c r="D162" s="230" t="s">
        <v>312</v>
      </c>
      <c r="E162" s="631" t="s">
        <v>337</v>
      </c>
      <c r="F162" s="631"/>
      <c r="G162" s="230" t="s">
        <v>340</v>
      </c>
      <c r="H162" s="230" t="s">
        <v>341</v>
      </c>
      <c r="I162" s="230" t="s">
        <v>314</v>
      </c>
      <c r="J162" s="230" t="s">
        <v>338</v>
      </c>
      <c r="K162" s="230" t="s">
        <v>339</v>
      </c>
      <c r="L162" s="230" t="s">
        <v>315</v>
      </c>
      <c r="M162" s="244"/>
      <c r="N162" s="244"/>
    </row>
    <row r="163" spans="1:14" s="184" customFormat="1" ht="17.100000000000001" customHeight="1" x14ac:dyDescent="0.25">
      <c r="A163" s="265"/>
      <c r="B163" s="632" t="s">
        <v>335</v>
      </c>
      <c r="C163" s="633"/>
      <c r="D163" s="239" t="s">
        <v>294</v>
      </c>
      <c r="E163" s="669" t="s">
        <v>336</v>
      </c>
      <c r="F163" s="669"/>
      <c r="G163" s="233">
        <v>44195</v>
      </c>
      <c r="H163" s="233">
        <v>44202</v>
      </c>
      <c r="I163" s="240">
        <v>800</v>
      </c>
      <c r="J163" s="240">
        <v>800000</v>
      </c>
      <c r="K163" s="292">
        <v>800087.67999999993</v>
      </c>
      <c r="L163" s="241" t="s">
        <v>111</v>
      </c>
      <c r="M163" s="245"/>
      <c r="N163" s="245"/>
    </row>
    <row r="164" spans="1:14" s="184" customFormat="1" ht="17.100000000000001" customHeight="1" x14ac:dyDescent="0.25">
      <c r="A164" s="265"/>
      <c r="B164" s="681" t="s">
        <v>293</v>
      </c>
      <c r="C164" s="681"/>
      <c r="D164" s="235"/>
      <c r="E164" s="677"/>
      <c r="F164" s="678"/>
      <c r="G164" s="235"/>
      <c r="H164" s="235"/>
      <c r="I164" s="235"/>
      <c r="J164" s="235"/>
      <c r="K164" s="293">
        <v>6900.1099142034036</v>
      </c>
      <c r="L164" s="235"/>
      <c r="M164" s="223"/>
    </row>
    <row r="165" spans="1:14" s="184" customFormat="1" ht="17.100000000000001" customHeight="1" x14ac:dyDescent="0.25">
      <c r="A165" s="265"/>
      <c r="B165" s="676" t="s">
        <v>373</v>
      </c>
      <c r="C165" s="676"/>
      <c r="D165" s="235"/>
      <c r="E165" s="677"/>
      <c r="F165" s="678"/>
      <c r="G165" s="235"/>
      <c r="H165" s="235"/>
      <c r="I165" s="235"/>
      <c r="J165" s="235"/>
      <c r="K165" s="294">
        <v>5520692933</v>
      </c>
      <c r="L165" s="235"/>
      <c r="M165" s="237"/>
      <c r="N165" s="561"/>
    </row>
    <row r="166" spans="1:14" s="197" customFormat="1" x14ac:dyDescent="0.25">
      <c r="A166" s="262"/>
      <c r="B166" s="288"/>
      <c r="C166" s="288"/>
      <c r="D166" s="289"/>
      <c r="E166" s="290"/>
      <c r="F166" s="290"/>
      <c r="G166" s="289"/>
      <c r="H166" s="289"/>
      <c r="I166" s="289"/>
      <c r="J166" s="289"/>
      <c r="K166" s="291"/>
      <c r="L166" s="289"/>
      <c r="M166" s="198"/>
    </row>
    <row r="167" spans="1:14" s="197" customFormat="1" ht="15.75" x14ac:dyDescent="0.25">
      <c r="A167" s="262"/>
      <c r="B167" s="82" t="s">
        <v>376</v>
      </c>
      <c r="C167" s="198"/>
      <c r="D167" s="198"/>
      <c r="E167" s="198"/>
      <c r="F167" s="198"/>
      <c r="G167" s="198"/>
      <c r="H167" s="198"/>
      <c r="I167" s="198"/>
      <c r="J167" s="198"/>
      <c r="K167" s="188"/>
      <c r="L167" s="198"/>
      <c r="M167" s="198"/>
    </row>
    <row r="168" spans="1:14" s="197" customFormat="1" x14ac:dyDescent="0.25">
      <c r="A168" s="262"/>
      <c r="B168" s="2"/>
      <c r="C168" s="198"/>
      <c r="D168" s="198"/>
      <c r="E168" s="198"/>
      <c r="F168" s="198"/>
      <c r="G168" s="198"/>
      <c r="H168" s="198"/>
      <c r="I168" s="198"/>
      <c r="J168" s="198"/>
      <c r="K168" s="255"/>
      <c r="L168" s="198"/>
      <c r="M168" s="198"/>
    </row>
    <row r="169" spans="1:14" s="197" customFormat="1" x14ac:dyDescent="0.25">
      <c r="A169" s="262"/>
      <c r="B169" s="7" t="s">
        <v>387</v>
      </c>
      <c r="C169" s="198"/>
      <c r="D169" s="198"/>
      <c r="E169" s="198"/>
      <c r="F169" s="198"/>
      <c r="G169" s="198"/>
      <c r="H169" s="198"/>
      <c r="I169" s="198"/>
      <c r="J169" s="198"/>
      <c r="K169" s="255"/>
      <c r="L169" s="198"/>
      <c r="M169" s="198"/>
    </row>
    <row r="170" spans="1:14" s="197" customFormat="1" x14ac:dyDescent="0.25">
      <c r="A170" s="262"/>
      <c r="B170" s="380"/>
      <c r="C170" s="198"/>
      <c r="D170" s="198"/>
      <c r="E170" s="198"/>
      <c r="F170" s="198"/>
      <c r="G170" s="198"/>
      <c r="H170" s="198"/>
      <c r="I170" s="198"/>
      <c r="J170" s="198"/>
      <c r="K170" s="255"/>
      <c r="L170" s="198"/>
      <c r="M170" s="198"/>
    </row>
    <row r="171" spans="1:14" ht="29.25" customHeight="1" x14ac:dyDescent="0.25">
      <c r="B171" s="635" t="s">
        <v>5</v>
      </c>
      <c r="C171" s="679"/>
      <c r="D171" s="679"/>
      <c r="E171" s="680"/>
      <c r="F171" s="171" t="s">
        <v>498</v>
      </c>
      <c r="G171" s="171" t="s">
        <v>497</v>
      </c>
      <c r="H171" s="171" t="s">
        <v>332</v>
      </c>
      <c r="I171" s="171" t="s">
        <v>331</v>
      </c>
      <c r="J171" s="53"/>
      <c r="K171" s="53"/>
      <c r="L171" s="53"/>
      <c r="M171" s="53"/>
    </row>
    <row r="172" spans="1:14" ht="15.95" customHeight="1" x14ac:dyDescent="0.25">
      <c r="A172" s="264"/>
      <c r="B172" s="684" t="s">
        <v>449</v>
      </c>
      <c r="C172" s="685"/>
      <c r="D172" s="685"/>
      <c r="E172" s="686"/>
      <c r="F172" s="195">
        <v>113891.82999999984</v>
      </c>
      <c r="G172" s="192">
        <v>787446974</v>
      </c>
      <c r="H172" s="146">
        <v>83052.969999999972</v>
      </c>
      <c r="I172" s="192">
        <v>573074629</v>
      </c>
      <c r="J172" s="53"/>
      <c r="K172" s="189"/>
      <c r="L172" s="53"/>
      <c r="M172" s="53"/>
    </row>
    <row r="173" spans="1:14" ht="15.95" customHeight="1" x14ac:dyDescent="0.25">
      <c r="A173" s="264"/>
      <c r="B173" s="684" t="s">
        <v>440</v>
      </c>
      <c r="C173" s="685"/>
      <c r="D173" s="685"/>
      <c r="E173" s="686"/>
      <c r="F173" s="463">
        <v>0</v>
      </c>
      <c r="G173" s="192">
        <v>826300547</v>
      </c>
      <c r="H173" s="463">
        <v>0</v>
      </c>
      <c r="I173" s="192">
        <v>740723953</v>
      </c>
      <c r="J173" s="53"/>
      <c r="K173" s="53"/>
      <c r="L173" s="53"/>
      <c r="M173" s="53"/>
    </row>
    <row r="174" spans="1:14" x14ac:dyDescent="0.25">
      <c r="B174" s="673" t="s">
        <v>163</v>
      </c>
      <c r="C174" s="674"/>
      <c r="D174" s="674"/>
      <c r="E174" s="675"/>
      <c r="F174" s="196">
        <v>113891.82999999984</v>
      </c>
      <c r="G174" s="193">
        <v>1613747521</v>
      </c>
      <c r="H174" s="196">
        <v>83052.969999999972</v>
      </c>
      <c r="I174" s="193">
        <v>1313798582</v>
      </c>
      <c r="J174" s="237"/>
      <c r="K174" s="237"/>
      <c r="L174" s="237"/>
      <c r="M174" s="53"/>
    </row>
    <row r="175" spans="1:14" x14ac:dyDescent="0.25">
      <c r="B175" s="143"/>
      <c r="C175" s="144"/>
      <c r="D175" s="145"/>
      <c r="E175" s="53"/>
      <c r="F175" s="53"/>
      <c r="G175" s="53"/>
      <c r="H175" s="53"/>
      <c r="I175" s="53"/>
      <c r="J175" s="53"/>
      <c r="K175" s="53"/>
      <c r="L175" s="53"/>
      <c r="M175" s="53"/>
    </row>
    <row r="177" spans="1:15" s="86" customFormat="1" ht="15.75" x14ac:dyDescent="0.25">
      <c r="A177" s="442"/>
      <c r="B177" s="438" t="s">
        <v>437</v>
      </c>
      <c r="D177" s="77"/>
      <c r="E177" s="83"/>
      <c r="F177" s="77"/>
      <c r="G177" s="77"/>
      <c r="H177" s="77"/>
      <c r="I177" s="77"/>
      <c r="J177" s="77"/>
      <c r="K177" s="77"/>
      <c r="L177" s="77"/>
      <c r="M177" s="77"/>
      <c r="N177" s="77"/>
    </row>
    <row r="178" spans="1:15" s="86" customFormat="1" ht="15.75" x14ac:dyDescent="0.25">
      <c r="A178" s="443"/>
      <c r="B178" s="438"/>
      <c r="C178" s="77"/>
      <c r="D178" s="77"/>
      <c r="E178" s="77"/>
      <c r="F178" s="77"/>
      <c r="G178" s="77"/>
      <c r="H178" s="77"/>
      <c r="I178" s="77"/>
      <c r="J178" s="77"/>
      <c r="K178" s="77"/>
      <c r="L178" s="77"/>
      <c r="M178" s="77"/>
      <c r="N178" s="77"/>
    </row>
    <row r="179" spans="1:15" s="86" customFormat="1" ht="15.75" x14ac:dyDescent="0.25">
      <c r="A179" s="443"/>
      <c r="B179" s="612" t="s">
        <v>241</v>
      </c>
      <c r="C179" s="612"/>
      <c r="D179" s="612"/>
      <c r="E179" s="77"/>
      <c r="F179" s="77"/>
      <c r="G179" s="77"/>
      <c r="H179" s="77"/>
      <c r="I179" s="77"/>
      <c r="J179" s="77"/>
      <c r="K179" s="77"/>
      <c r="L179" s="77"/>
      <c r="M179" s="77"/>
      <c r="N179" s="77"/>
    </row>
    <row r="180" spans="1:15" s="86" customFormat="1" ht="15.75" x14ac:dyDescent="0.25">
      <c r="A180" s="443"/>
      <c r="B180" s="437"/>
      <c r="C180" s="437"/>
      <c r="D180" s="437"/>
      <c r="E180" s="83"/>
      <c r="F180" s="77"/>
      <c r="G180" s="77"/>
      <c r="H180" s="77"/>
      <c r="I180" s="77"/>
      <c r="J180" s="77"/>
      <c r="K180" s="77"/>
      <c r="L180" s="77"/>
      <c r="M180" s="77"/>
      <c r="N180" s="77"/>
    </row>
    <row r="181" spans="1:15" s="86" customFormat="1" ht="15.75" x14ac:dyDescent="0.25">
      <c r="A181" s="443"/>
      <c r="B181" s="634" t="s">
        <v>422</v>
      </c>
      <c r="C181" s="634"/>
      <c r="D181" s="689" t="s">
        <v>423</v>
      </c>
      <c r="E181" s="690"/>
      <c r="F181" s="690"/>
      <c r="G181" s="691"/>
      <c r="H181" s="689" t="s">
        <v>424</v>
      </c>
      <c r="I181" s="690"/>
      <c r="J181" s="690"/>
      <c r="K181" s="691"/>
      <c r="L181" s="77"/>
      <c r="M181" s="77"/>
      <c r="N181" s="77"/>
    </row>
    <row r="182" spans="1:15" s="86" customFormat="1" ht="42.75" customHeight="1" x14ac:dyDescent="0.25">
      <c r="A182" s="443"/>
      <c r="B182" s="634"/>
      <c r="C182" s="634"/>
      <c r="D182" s="439" t="s">
        <v>425</v>
      </c>
      <c r="E182" s="439" t="s">
        <v>426</v>
      </c>
      <c r="F182" s="439" t="s">
        <v>427</v>
      </c>
      <c r="G182" s="439" t="s">
        <v>428</v>
      </c>
      <c r="H182" s="439" t="s">
        <v>429</v>
      </c>
      <c r="I182" s="439" t="s">
        <v>430</v>
      </c>
      <c r="J182" s="439" t="s">
        <v>431</v>
      </c>
      <c r="K182" s="439" t="s">
        <v>432</v>
      </c>
      <c r="L182" s="444"/>
    </row>
    <row r="183" spans="1:15" s="86" customFormat="1" ht="24.95" customHeight="1" x14ac:dyDescent="0.25">
      <c r="A183" s="443"/>
      <c r="B183" s="687" t="s">
        <v>433</v>
      </c>
      <c r="C183" s="687"/>
      <c r="D183" s="445">
        <v>0</v>
      </c>
      <c r="E183" s="445">
        <v>20444281</v>
      </c>
      <c r="F183" s="445">
        <v>0</v>
      </c>
      <c r="G183" s="446">
        <v>20444281</v>
      </c>
      <c r="H183" s="446">
        <v>0</v>
      </c>
      <c r="I183" s="446">
        <v>0</v>
      </c>
      <c r="J183" s="446">
        <v>0</v>
      </c>
      <c r="K183" s="447">
        <v>20444281</v>
      </c>
      <c r="L183" s="448"/>
      <c r="M183" s="176"/>
      <c r="N183" s="449"/>
    </row>
    <row r="184" spans="1:15" s="86" customFormat="1" ht="24.95" customHeight="1" x14ac:dyDescent="0.25">
      <c r="A184" s="443"/>
      <c r="B184" s="687" t="s">
        <v>434</v>
      </c>
      <c r="C184" s="687"/>
      <c r="D184" s="445">
        <v>0</v>
      </c>
      <c r="E184" s="445">
        <v>16908181</v>
      </c>
      <c r="F184" s="445">
        <v>0</v>
      </c>
      <c r="G184" s="446">
        <v>16908181</v>
      </c>
      <c r="H184" s="446">
        <v>0</v>
      </c>
      <c r="I184" s="446">
        <v>0</v>
      </c>
      <c r="J184" s="446">
        <v>0</v>
      </c>
      <c r="K184" s="447">
        <v>16908181</v>
      </c>
      <c r="L184" s="448"/>
      <c r="M184" s="176"/>
      <c r="N184" s="449"/>
    </row>
    <row r="185" spans="1:15" s="86" customFormat="1" ht="24.95" customHeight="1" x14ac:dyDescent="0.25">
      <c r="A185" s="443"/>
      <c r="B185" s="687" t="s">
        <v>398</v>
      </c>
      <c r="C185" s="687"/>
      <c r="D185" s="445">
        <v>0</v>
      </c>
      <c r="E185" s="445">
        <v>238420227</v>
      </c>
      <c r="F185" s="445">
        <v>0</v>
      </c>
      <c r="G185" s="446">
        <v>238420227</v>
      </c>
      <c r="H185" s="446">
        <v>0</v>
      </c>
      <c r="I185" s="446">
        <v>0</v>
      </c>
      <c r="J185" s="446">
        <v>0</v>
      </c>
      <c r="K185" s="447">
        <v>238420227</v>
      </c>
      <c r="L185" s="448"/>
      <c r="M185" s="176"/>
      <c r="N185" s="449"/>
    </row>
    <row r="186" spans="1:15" s="86" customFormat="1" ht="24.95" customHeight="1" x14ac:dyDescent="0.25">
      <c r="A186" s="443"/>
      <c r="B186" s="658" t="s">
        <v>438</v>
      </c>
      <c r="C186" s="659"/>
      <c r="D186" s="445">
        <v>0</v>
      </c>
      <c r="E186" s="445">
        <v>30654724</v>
      </c>
      <c r="F186" s="445">
        <v>0</v>
      </c>
      <c r="G186" s="446">
        <v>30654724</v>
      </c>
      <c r="H186" s="446">
        <v>0</v>
      </c>
      <c r="I186" s="446">
        <v>0</v>
      </c>
      <c r="J186" s="446">
        <v>0</v>
      </c>
      <c r="K186" s="447">
        <v>30654724</v>
      </c>
      <c r="L186" s="448"/>
      <c r="M186" s="176"/>
      <c r="N186" s="449"/>
    </row>
    <row r="187" spans="1:15" s="453" customFormat="1" ht="24.95" customHeight="1" x14ac:dyDescent="0.25">
      <c r="A187" s="379"/>
      <c r="B187" s="688" t="s">
        <v>550</v>
      </c>
      <c r="C187" s="688"/>
      <c r="D187" s="450">
        <v>0</v>
      </c>
      <c r="E187" s="450">
        <v>306427413</v>
      </c>
      <c r="F187" s="450">
        <v>0</v>
      </c>
      <c r="G187" s="450">
        <v>306427413</v>
      </c>
      <c r="H187" s="450">
        <v>0</v>
      </c>
      <c r="I187" s="450">
        <v>0</v>
      </c>
      <c r="J187" s="450">
        <v>0</v>
      </c>
      <c r="K187" s="450">
        <v>306427413</v>
      </c>
      <c r="L187" s="452"/>
      <c r="M187" s="425"/>
    </row>
    <row r="188" spans="1:15" s="86" customFormat="1" ht="24.95" customHeight="1" x14ac:dyDescent="0.25">
      <c r="A188" s="443"/>
      <c r="B188" s="688" t="s">
        <v>435</v>
      </c>
      <c r="C188" s="688"/>
      <c r="D188" s="450">
        <v>0</v>
      </c>
      <c r="E188" s="450">
        <v>0</v>
      </c>
      <c r="F188" s="450" t="s">
        <v>436</v>
      </c>
      <c r="G188" s="451">
        <v>0</v>
      </c>
      <c r="H188" s="451">
        <v>0</v>
      </c>
      <c r="I188" s="451">
        <v>0</v>
      </c>
      <c r="J188" s="451">
        <v>0</v>
      </c>
      <c r="K188" s="451">
        <v>0</v>
      </c>
      <c r="L188" s="452"/>
      <c r="M188" s="437"/>
      <c r="N188" s="437"/>
      <c r="O188" s="437"/>
    </row>
  </sheetData>
  <sortState xmlns:xlrd2="http://schemas.microsoft.com/office/spreadsheetml/2017/richdata2" ref="A124:L132">
    <sortCondition ref="A124:A132"/>
  </sortState>
  <mergeCells count="168">
    <mergeCell ref="B156:C156"/>
    <mergeCell ref="E156:F156"/>
    <mergeCell ref="E129:F129"/>
    <mergeCell ref="E130:F130"/>
    <mergeCell ref="B152:C152"/>
    <mergeCell ref="E152:F152"/>
    <mergeCell ref="B153:C153"/>
    <mergeCell ref="E153:F153"/>
    <mergeCell ref="B142:C142"/>
    <mergeCell ref="E142:F142"/>
    <mergeCell ref="B145:C145"/>
    <mergeCell ref="E145:F145"/>
    <mergeCell ref="B144:C144"/>
    <mergeCell ref="E144:F144"/>
    <mergeCell ref="B143:C143"/>
    <mergeCell ref="E143:F143"/>
    <mergeCell ref="B151:C151"/>
    <mergeCell ref="E151:F151"/>
    <mergeCell ref="B135:C135"/>
    <mergeCell ref="E126:F126"/>
    <mergeCell ref="B68:E68"/>
    <mergeCell ref="B70:E70"/>
    <mergeCell ref="B69:E69"/>
    <mergeCell ref="B34:C34"/>
    <mergeCell ref="B35:C35"/>
    <mergeCell ref="B155:C155"/>
    <mergeCell ref="E155:F155"/>
    <mergeCell ref="B90:C91"/>
    <mergeCell ref="D90:D91"/>
    <mergeCell ref="E133:F133"/>
    <mergeCell ref="B148:C148"/>
    <mergeCell ref="E148:F148"/>
    <mergeCell ref="B149:C149"/>
    <mergeCell ref="E149:F149"/>
    <mergeCell ref="E131:F131"/>
    <mergeCell ref="E132:F132"/>
    <mergeCell ref="B133:C133"/>
    <mergeCell ref="E135:F135"/>
    <mergeCell ref="B136:C136"/>
    <mergeCell ref="E136:F136"/>
    <mergeCell ref="B137:C137"/>
    <mergeCell ref="E137:F137"/>
    <mergeCell ref="E127:F127"/>
    <mergeCell ref="F59:F60"/>
    <mergeCell ref="B85:C85"/>
    <mergeCell ref="B86:C86"/>
    <mergeCell ref="B83:C83"/>
    <mergeCell ref="B87:C87"/>
    <mergeCell ref="B92:C92"/>
    <mergeCell ref="B119:C119"/>
    <mergeCell ref="E119:F119"/>
    <mergeCell ref="B76:I76"/>
    <mergeCell ref="B67:E67"/>
    <mergeCell ref="B118:C118"/>
    <mergeCell ref="E118:F118"/>
    <mergeCell ref="I90:I91"/>
    <mergeCell ref="B94:C94"/>
    <mergeCell ref="B95:C95"/>
    <mergeCell ref="B89:C89"/>
    <mergeCell ref="B96:C96"/>
    <mergeCell ref="I80:I81"/>
    <mergeCell ref="B65:E66"/>
    <mergeCell ref="B184:C184"/>
    <mergeCell ref="B185:C185"/>
    <mergeCell ref="B187:C187"/>
    <mergeCell ref="B188:C188"/>
    <mergeCell ref="B186:C186"/>
    <mergeCell ref="B179:D179"/>
    <mergeCell ref="B181:C182"/>
    <mergeCell ref="D181:G181"/>
    <mergeCell ref="H181:K181"/>
    <mergeCell ref="B183:C183"/>
    <mergeCell ref="B174:E174"/>
    <mergeCell ref="B121:C121"/>
    <mergeCell ref="E121:F121"/>
    <mergeCell ref="B171:E171"/>
    <mergeCell ref="E162:F162"/>
    <mergeCell ref="E163:F163"/>
    <mergeCell ref="B165:C165"/>
    <mergeCell ref="E164:F164"/>
    <mergeCell ref="E165:F165"/>
    <mergeCell ref="B163:C163"/>
    <mergeCell ref="B164:C164"/>
    <mergeCell ref="B162:C162"/>
    <mergeCell ref="B141:C141"/>
    <mergeCell ref="E141:F141"/>
    <mergeCell ref="B146:C146"/>
    <mergeCell ref="E146:F146"/>
    <mergeCell ref="B158:C158"/>
    <mergeCell ref="B123:C123"/>
    <mergeCell ref="E123:F123"/>
    <mergeCell ref="E124:F124"/>
    <mergeCell ref="B138:C138"/>
    <mergeCell ref="E138:F138"/>
    <mergeCell ref="B172:E172"/>
    <mergeCell ref="B173:E173"/>
    <mergeCell ref="B2:I2"/>
    <mergeCell ref="B15:I15"/>
    <mergeCell ref="B6:H6"/>
    <mergeCell ref="B9:B10"/>
    <mergeCell ref="E8:F8"/>
    <mergeCell ref="C8:C10"/>
    <mergeCell ref="B116:C116"/>
    <mergeCell ref="B117:C117"/>
    <mergeCell ref="B120:C120"/>
    <mergeCell ref="E116:F116"/>
    <mergeCell ref="E117:F117"/>
    <mergeCell ref="E120:F120"/>
    <mergeCell ref="G65:G66"/>
    <mergeCell ref="B72:E72"/>
    <mergeCell ref="F65:F66"/>
    <mergeCell ref="B78:I78"/>
    <mergeCell ref="B42:E42"/>
    <mergeCell ref="B43:E43"/>
    <mergeCell ref="B59:E60"/>
    <mergeCell ref="B62:E62"/>
    <mergeCell ref="B45:E45"/>
    <mergeCell ref="B47:E47"/>
    <mergeCell ref="C49:I49"/>
    <mergeCell ref="B61:E61"/>
    <mergeCell ref="J17:J18"/>
    <mergeCell ref="D17:D18"/>
    <mergeCell ref="E17:E18"/>
    <mergeCell ref="B17:C18"/>
    <mergeCell ref="F17:F18"/>
    <mergeCell ref="G17:G18"/>
    <mergeCell ref="B36:C36"/>
    <mergeCell ref="B40:I40"/>
    <mergeCell ref="B22:C22"/>
    <mergeCell ref="B27:C27"/>
    <mergeCell ref="B23:C23"/>
    <mergeCell ref="B26:C26"/>
    <mergeCell ref="B20:C20"/>
    <mergeCell ref="B19:C19"/>
    <mergeCell ref="H17:H18"/>
    <mergeCell ref="I17:I18"/>
    <mergeCell ref="B25:C25"/>
    <mergeCell ref="B28:C28"/>
    <mergeCell ref="B29:C29"/>
    <mergeCell ref="B30:C30"/>
    <mergeCell ref="B31:C31"/>
    <mergeCell ref="B33:C33"/>
    <mergeCell ref="B32:C32"/>
    <mergeCell ref="B24:C24"/>
    <mergeCell ref="E128:F128"/>
    <mergeCell ref="E125:F125"/>
    <mergeCell ref="G59:G60"/>
    <mergeCell ref="B44:E44"/>
    <mergeCell ref="B46:E46"/>
    <mergeCell ref="G55:G56"/>
    <mergeCell ref="B114:C114"/>
    <mergeCell ref="E114:F114"/>
    <mergeCell ref="B115:C115"/>
    <mergeCell ref="E115:F115"/>
    <mergeCell ref="B55:E56"/>
    <mergeCell ref="F55:F56"/>
    <mergeCell ref="B110:D111"/>
    <mergeCell ref="B108:I108"/>
    <mergeCell ref="B101:C102"/>
    <mergeCell ref="D101:D102"/>
    <mergeCell ref="I101:I102"/>
    <mergeCell ref="B99:I99"/>
    <mergeCell ref="B103:C103"/>
    <mergeCell ref="B82:C82"/>
    <mergeCell ref="B84:C84"/>
    <mergeCell ref="B63:E63"/>
    <mergeCell ref="B80:C81"/>
    <mergeCell ref="D80:D8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6B9BD-F8D6-4637-B8BF-775E55F3DD23}">
  <sheetPr>
    <tabColor theme="7" tint="-0.499984740745262"/>
  </sheetPr>
  <dimension ref="A1:XFD150"/>
  <sheetViews>
    <sheetView showGridLines="0" zoomScale="90" zoomScaleNormal="90" workbookViewId="0"/>
  </sheetViews>
  <sheetFormatPr baseColWidth="10" defaultColWidth="11.42578125" defaultRowHeight="15" x14ac:dyDescent="0.25"/>
  <cols>
    <col min="1" max="1" width="5.42578125" style="262" customWidth="1"/>
    <col min="2" max="2" width="12.85546875" style="11" customWidth="1"/>
    <col min="3" max="3" width="17.42578125" style="11" customWidth="1"/>
    <col min="4" max="4" width="38.42578125" style="11" customWidth="1"/>
    <col min="5" max="5" width="20.140625" style="11" customWidth="1"/>
    <col min="6" max="6" width="16.85546875" style="11" customWidth="1"/>
    <col min="7" max="7" width="16.85546875" style="268" customWidth="1"/>
    <col min="8" max="8" width="15.7109375" style="268" bestFit="1" customWidth="1"/>
    <col min="9" max="9" width="35.85546875" style="11" bestFit="1" customWidth="1"/>
    <col min="10" max="11" width="14.42578125" style="11" bestFit="1" customWidth="1"/>
    <col min="12" max="12" width="15.85546875" style="11" customWidth="1"/>
    <col min="13" max="13" width="38" style="11" customWidth="1"/>
    <col min="14" max="14" width="11.42578125" style="11"/>
    <col min="15" max="15" width="24.7109375" style="11" bestFit="1" customWidth="1"/>
    <col min="16" max="16384" width="11.42578125" style="11"/>
  </cols>
  <sheetData>
    <row r="1" spans="1:13" ht="15.75" x14ac:dyDescent="0.25">
      <c r="B1" s="1"/>
      <c r="C1" s="53"/>
      <c r="D1" s="53"/>
      <c r="E1" s="53"/>
      <c r="F1" s="53"/>
      <c r="I1" s="53"/>
      <c r="J1" s="53"/>
      <c r="K1" s="53"/>
      <c r="L1" s="53"/>
      <c r="M1" s="53"/>
    </row>
    <row r="2" spans="1:13" ht="15.75" x14ac:dyDescent="0.25">
      <c r="B2" s="8" t="s">
        <v>242</v>
      </c>
      <c r="C2" s="6"/>
      <c r="D2" s="53"/>
      <c r="E2" s="53"/>
      <c r="F2" s="53"/>
      <c r="I2" s="568"/>
      <c r="J2" s="201"/>
      <c r="K2" s="53"/>
      <c r="L2" s="53"/>
      <c r="M2" s="53"/>
    </row>
    <row r="3" spans="1:13" x14ac:dyDescent="0.25">
      <c r="B3" s="6"/>
      <c r="C3" s="6"/>
      <c r="D3" s="53"/>
      <c r="E3" s="53"/>
      <c r="F3" s="53"/>
      <c r="I3" s="569"/>
      <c r="J3" s="201"/>
      <c r="K3" s="53"/>
      <c r="L3" s="53"/>
      <c r="M3" s="53"/>
    </row>
    <row r="4" spans="1:13" ht="15.75" x14ac:dyDescent="0.25">
      <c r="B4" s="75" t="s">
        <v>241</v>
      </c>
      <c r="C4" s="77"/>
      <c r="D4" s="77"/>
      <c r="E4" s="53"/>
      <c r="F4" s="53"/>
      <c r="I4" s="216"/>
      <c r="J4" s="89"/>
      <c r="K4" s="53"/>
      <c r="L4" s="53"/>
      <c r="M4" s="53"/>
    </row>
    <row r="5" spans="1:13" ht="15.75" x14ac:dyDescent="0.25">
      <c r="B5" s="1"/>
      <c r="C5" s="77"/>
      <c r="D5" s="77"/>
      <c r="E5" s="53"/>
      <c r="F5" s="53"/>
      <c r="I5" s="216"/>
      <c r="J5" s="89"/>
      <c r="K5" s="53"/>
      <c r="L5" s="53"/>
      <c r="M5" s="53"/>
    </row>
    <row r="6" spans="1:13" x14ac:dyDescent="0.25">
      <c r="B6" s="703" t="s">
        <v>5</v>
      </c>
      <c r="C6" s="703"/>
      <c r="D6" s="703"/>
      <c r="E6" s="726"/>
      <c r="F6" s="148">
        <v>44469</v>
      </c>
      <c r="G6" s="148">
        <v>44104</v>
      </c>
      <c r="I6" s="570"/>
      <c r="J6" s="201"/>
      <c r="K6" s="53"/>
      <c r="L6" s="53"/>
      <c r="M6" s="53"/>
    </row>
    <row r="7" spans="1:13" x14ac:dyDescent="0.25">
      <c r="B7" s="703"/>
      <c r="C7" s="703"/>
      <c r="D7" s="703"/>
      <c r="E7" s="726"/>
      <c r="F7" s="393" t="s">
        <v>193</v>
      </c>
      <c r="G7" s="393" t="s">
        <v>193</v>
      </c>
      <c r="I7" s="53"/>
      <c r="J7" s="53"/>
      <c r="K7" s="53"/>
      <c r="L7" s="53"/>
      <c r="M7" s="53"/>
    </row>
    <row r="8" spans="1:13" ht="20.100000000000001" customHeight="1" x14ac:dyDescent="0.25">
      <c r="B8" s="734" t="s">
        <v>450</v>
      </c>
      <c r="C8" s="734"/>
      <c r="D8" s="734"/>
      <c r="E8" s="734"/>
      <c r="F8" s="149">
        <v>6621935579</v>
      </c>
      <c r="G8" s="269">
        <v>2711906695</v>
      </c>
      <c r="I8" s="189"/>
      <c r="J8" s="53"/>
      <c r="K8" s="53"/>
      <c r="L8" s="53"/>
      <c r="M8" s="53"/>
    </row>
    <row r="9" spans="1:13" ht="20.100000000000001" customHeight="1" x14ac:dyDescent="0.25">
      <c r="B9" s="296" t="s">
        <v>451</v>
      </c>
      <c r="C9" s="296"/>
      <c r="D9" s="297"/>
      <c r="E9" s="303"/>
      <c r="F9" s="302">
        <v>5309120644</v>
      </c>
      <c r="G9" s="270">
        <v>2810385801</v>
      </c>
      <c r="I9" s="189"/>
      <c r="J9" s="53"/>
      <c r="K9" s="53"/>
      <c r="L9" s="53"/>
      <c r="M9" s="53"/>
    </row>
    <row r="10" spans="1:13" x14ac:dyDescent="0.25">
      <c r="B10" s="727" t="s">
        <v>8</v>
      </c>
      <c r="C10" s="727"/>
      <c r="D10" s="727"/>
      <c r="E10" s="727"/>
      <c r="F10" s="136">
        <v>11931056223</v>
      </c>
      <c r="G10" s="271">
        <v>5522292496</v>
      </c>
      <c r="H10" s="279"/>
      <c r="I10" s="279"/>
      <c r="J10" s="561"/>
      <c r="K10" s="53"/>
      <c r="L10" s="53"/>
      <c r="M10" s="53"/>
    </row>
    <row r="11" spans="1:13" ht="15.75" x14ac:dyDescent="0.25">
      <c r="B11" s="1"/>
      <c r="C11" s="77"/>
      <c r="D11" s="77"/>
      <c r="E11" s="53"/>
      <c r="F11" s="53"/>
      <c r="I11" s="53"/>
      <c r="J11" s="53"/>
      <c r="K11" s="53"/>
      <c r="L11" s="53"/>
      <c r="M11" s="53"/>
    </row>
    <row r="12" spans="1:13" ht="15.75" x14ac:dyDescent="0.25">
      <c r="B12" s="1" t="s">
        <v>243</v>
      </c>
      <c r="C12" s="77"/>
      <c r="D12" s="77"/>
      <c r="E12" s="53"/>
      <c r="F12" s="53"/>
      <c r="G12" s="272"/>
      <c r="I12" s="53"/>
      <c r="J12" s="53"/>
      <c r="K12" s="53"/>
      <c r="L12" s="53"/>
      <c r="M12" s="53"/>
    </row>
    <row r="13" spans="1:13" ht="15.75" x14ac:dyDescent="0.25">
      <c r="B13" s="1"/>
      <c r="C13" s="77"/>
      <c r="D13" s="77"/>
      <c r="E13" s="53"/>
      <c r="F13" s="53"/>
      <c r="I13" s="53"/>
      <c r="J13" s="53"/>
      <c r="K13" s="53"/>
      <c r="L13" s="53"/>
      <c r="M13" s="53"/>
    </row>
    <row r="14" spans="1:13" ht="15.75" x14ac:dyDescent="0.25">
      <c r="B14" s="75" t="s">
        <v>241</v>
      </c>
      <c r="C14" s="77"/>
      <c r="D14" s="77"/>
      <c r="E14" s="53"/>
      <c r="F14" s="53"/>
      <c r="I14" s="53"/>
      <c r="J14" s="53"/>
      <c r="K14" s="53"/>
      <c r="L14" s="53"/>
      <c r="M14" s="53"/>
    </row>
    <row r="15" spans="1:13" ht="15.75" x14ac:dyDescent="0.25">
      <c r="B15" s="1"/>
      <c r="C15" s="77"/>
      <c r="D15" s="77"/>
      <c r="E15" s="53"/>
      <c r="F15" s="53"/>
      <c r="I15" s="53"/>
      <c r="J15" s="53"/>
      <c r="K15" s="53"/>
      <c r="L15" s="53"/>
      <c r="M15" s="53"/>
    </row>
    <row r="16" spans="1:13" s="88" customFormat="1" x14ac:dyDescent="0.25">
      <c r="A16" s="266"/>
      <c r="B16" s="728" t="s">
        <v>5</v>
      </c>
      <c r="C16" s="729"/>
      <c r="D16" s="729"/>
      <c r="E16" s="148">
        <v>44469</v>
      </c>
      <c r="F16" s="148">
        <v>44104</v>
      </c>
      <c r="G16" s="273"/>
      <c r="H16" s="708"/>
      <c r="I16" s="708"/>
      <c r="J16" s="708"/>
      <c r="K16" s="568"/>
      <c r="L16" s="201"/>
      <c r="M16" s="201"/>
    </row>
    <row r="17" spans="1:13" s="88" customFormat="1" x14ac:dyDescent="0.25">
      <c r="A17" s="266"/>
      <c r="B17" s="730"/>
      <c r="C17" s="731"/>
      <c r="D17" s="731"/>
      <c r="E17" s="393" t="s">
        <v>193</v>
      </c>
      <c r="F17" s="393" t="s">
        <v>193</v>
      </c>
      <c r="G17" s="273"/>
      <c r="H17" s="708"/>
      <c r="I17" s="708"/>
      <c r="J17" s="708"/>
      <c r="K17" s="569"/>
      <c r="L17" s="201"/>
      <c r="M17" s="201"/>
    </row>
    <row r="18" spans="1:13" s="200" customFormat="1" ht="24.95" customHeight="1" x14ac:dyDescent="0.25">
      <c r="A18" s="267"/>
      <c r="B18" s="531" t="s">
        <v>419</v>
      </c>
      <c r="C18" s="532"/>
      <c r="D18" s="533"/>
      <c r="E18" s="555">
        <v>283196615</v>
      </c>
      <c r="F18" s="555">
        <v>0</v>
      </c>
      <c r="G18" s="273"/>
      <c r="H18" s="709"/>
      <c r="I18" s="709"/>
      <c r="J18" s="709"/>
      <c r="K18" s="216"/>
      <c r="L18" s="89"/>
      <c r="M18" s="201"/>
    </row>
    <row r="19" spans="1:13" s="88" customFormat="1" ht="24.95" customHeight="1" x14ac:dyDescent="0.25">
      <c r="A19" s="264"/>
      <c r="B19" s="531" t="s">
        <v>344</v>
      </c>
      <c r="C19" s="532"/>
      <c r="D19" s="533"/>
      <c r="E19" s="555">
        <v>228022849</v>
      </c>
      <c r="F19" s="555">
        <v>0</v>
      </c>
      <c r="G19" s="273"/>
      <c r="H19" s="217"/>
      <c r="I19" s="217"/>
      <c r="J19" s="217"/>
      <c r="K19" s="216"/>
      <c r="L19" s="571"/>
      <c r="M19" s="201"/>
    </row>
    <row r="20" spans="1:13" s="88" customFormat="1" ht="24.95" customHeight="1" x14ac:dyDescent="0.25">
      <c r="A20" s="267"/>
      <c r="B20" s="531" t="s">
        <v>345</v>
      </c>
      <c r="C20" s="532"/>
      <c r="D20" s="533"/>
      <c r="E20" s="555">
        <v>13195918</v>
      </c>
      <c r="F20" s="555">
        <v>55287124</v>
      </c>
      <c r="G20" s="273"/>
      <c r="H20" s="217"/>
      <c r="I20" s="217"/>
      <c r="J20" s="217"/>
      <c r="K20" s="216"/>
      <c r="L20" s="571"/>
      <c r="M20" s="201"/>
    </row>
    <row r="21" spans="1:13" s="200" customFormat="1" ht="24.95" customHeight="1" x14ac:dyDescent="0.25">
      <c r="A21" s="267"/>
      <c r="B21" s="531" t="s">
        <v>482</v>
      </c>
      <c r="C21" s="532"/>
      <c r="D21" s="533"/>
      <c r="E21" s="555">
        <v>2379190</v>
      </c>
      <c r="F21" s="555">
        <v>49920236</v>
      </c>
      <c r="G21" s="273"/>
      <c r="H21" s="709"/>
      <c r="I21" s="709"/>
      <c r="J21" s="709"/>
      <c r="K21" s="216"/>
      <c r="L21" s="89"/>
      <c r="M21" s="201"/>
    </row>
    <row r="22" spans="1:13" s="88" customFormat="1" ht="24.95" customHeight="1" x14ac:dyDescent="0.25">
      <c r="A22" s="267"/>
      <c r="B22" s="696" t="s">
        <v>343</v>
      </c>
      <c r="C22" s="697"/>
      <c r="D22" s="698"/>
      <c r="E22" s="507">
        <v>0</v>
      </c>
      <c r="F22" s="182">
        <v>286093155</v>
      </c>
      <c r="G22" s="273"/>
      <c r="H22" s="217"/>
      <c r="I22" s="217"/>
      <c r="J22" s="217"/>
      <c r="K22" s="216"/>
      <c r="L22" s="571"/>
      <c r="M22" s="201"/>
    </row>
    <row r="23" spans="1:13" s="200" customFormat="1" ht="24.95" customHeight="1" x14ac:dyDescent="0.25">
      <c r="A23" s="267"/>
      <c r="B23" s="531" t="s">
        <v>420</v>
      </c>
      <c r="C23" s="532"/>
      <c r="D23" s="533"/>
      <c r="E23" s="555">
        <v>45330910</v>
      </c>
      <c r="F23" s="507">
        <v>0</v>
      </c>
      <c r="G23" s="273"/>
      <c r="H23" s="217"/>
      <c r="I23" s="217"/>
      <c r="J23" s="217"/>
      <c r="K23" s="216"/>
      <c r="L23" s="572"/>
      <c r="M23" s="573"/>
    </row>
    <row r="24" spans="1:13" s="200" customFormat="1" ht="24.95" customHeight="1" x14ac:dyDescent="0.25">
      <c r="A24" s="267"/>
      <c r="B24" s="531" t="s">
        <v>346</v>
      </c>
      <c r="C24" s="532"/>
      <c r="D24" s="533"/>
      <c r="E24" s="555">
        <v>0</v>
      </c>
      <c r="F24" s="507">
        <v>23162332</v>
      </c>
      <c r="G24" s="273"/>
      <c r="H24" s="217"/>
      <c r="I24" s="217"/>
      <c r="J24" s="217"/>
      <c r="K24" s="216"/>
      <c r="L24" s="572"/>
      <c r="M24" s="573"/>
    </row>
    <row r="25" spans="1:13" s="200" customFormat="1" ht="24.95" customHeight="1" x14ac:dyDescent="0.25">
      <c r="A25" s="267"/>
      <c r="B25" s="531" t="s">
        <v>507</v>
      </c>
      <c r="C25" s="532"/>
      <c r="D25" s="533"/>
      <c r="E25" s="555">
        <v>0</v>
      </c>
      <c r="F25" s="507">
        <v>2336648</v>
      </c>
      <c r="G25" s="273"/>
      <c r="H25" s="710"/>
      <c r="I25" s="710"/>
      <c r="J25" s="710"/>
      <c r="K25" s="570"/>
      <c r="L25" s="574"/>
      <c r="M25" s="573"/>
    </row>
    <row r="26" spans="1:13" s="200" customFormat="1" ht="24.95" customHeight="1" x14ac:dyDescent="0.25">
      <c r="A26" s="267"/>
      <c r="B26" s="696" t="s">
        <v>475</v>
      </c>
      <c r="C26" s="697"/>
      <c r="D26" s="698"/>
      <c r="E26" s="555">
        <v>56515607</v>
      </c>
      <c r="F26" s="498">
        <v>1007913</v>
      </c>
      <c r="G26" s="273"/>
      <c r="H26" s="274"/>
      <c r="I26" s="201"/>
      <c r="J26" s="201"/>
      <c r="K26" s="201"/>
      <c r="L26" s="201"/>
      <c r="M26" s="201"/>
    </row>
    <row r="27" spans="1:13" s="200" customFormat="1" ht="24.95" customHeight="1" x14ac:dyDescent="0.25">
      <c r="A27" s="267"/>
      <c r="B27" s="696" t="s">
        <v>473</v>
      </c>
      <c r="C27" s="697"/>
      <c r="D27" s="698"/>
      <c r="E27" s="555">
        <v>7113348</v>
      </c>
      <c r="F27" s="498">
        <v>2118532</v>
      </c>
      <c r="G27" s="273"/>
      <c r="H27" s="274"/>
      <c r="I27" s="201"/>
      <c r="J27" s="201"/>
      <c r="K27" s="201"/>
      <c r="L27" s="201"/>
      <c r="M27" s="201"/>
    </row>
    <row r="28" spans="1:13" s="200" customFormat="1" ht="24.95" customHeight="1" x14ac:dyDescent="0.25">
      <c r="A28" s="267"/>
      <c r="B28" s="696" t="s">
        <v>472</v>
      </c>
      <c r="C28" s="697"/>
      <c r="D28" s="698"/>
      <c r="E28" s="555">
        <v>491513</v>
      </c>
      <c r="F28" s="498">
        <v>0</v>
      </c>
      <c r="G28" s="273"/>
      <c r="H28" s="274"/>
      <c r="I28" s="201"/>
      <c r="J28" s="201"/>
      <c r="K28" s="201"/>
      <c r="L28" s="201"/>
      <c r="M28" s="201"/>
    </row>
    <row r="29" spans="1:13" s="200" customFormat="1" ht="24.95" customHeight="1" x14ac:dyDescent="0.25">
      <c r="A29" s="267"/>
      <c r="B29" s="696" t="s">
        <v>474</v>
      </c>
      <c r="C29" s="697"/>
      <c r="D29" s="698"/>
      <c r="E29" s="555">
        <v>460273</v>
      </c>
      <c r="F29" s="498">
        <v>0</v>
      </c>
      <c r="G29" s="273"/>
      <c r="H29" s="274"/>
      <c r="I29" s="201"/>
      <c r="J29" s="201"/>
      <c r="K29" s="201"/>
      <c r="L29" s="201"/>
      <c r="M29" s="201"/>
    </row>
    <row r="30" spans="1:13" s="200" customFormat="1" ht="24.95" customHeight="1" x14ac:dyDescent="0.25">
      <c r="A30" s="267"/>
      <c r="B30" s="696" t="s">
        <v>561</v>
      </c>
      <c r="C30" s="697"/>
      <c r="D30" s="698"/>
      <c r="E30" s="555">
        <v>351364</v>
      </c>
      <c r="F30" s="498">
        <v>0</v>
      </c>
      <c r="G30" s="273"/>
      <c r="H30" s="274"/>
      <c r="I30" s="201"/>
      <c r="J30" s="201"/>
      <c r="K30" s="201"/>
      <c r="L30" s="201"/>
      <c r="M30" s="201"/>
    </row>
    <row r="31" spans="1:13" s="200" customFormat="1" ht="24.95" customHeight="1" x14ac:dyDescent="0.25">
      <c r="A31" s="267"/>
      <c r="B31" s="696" t="s">
        <v>553</v>
      </c>
      <c r="C31" s="697"/>
      <c r="D31" s="698"/>
      <c r="E31" s="555">
        <v>14124</v>
      </c>
      <c r="F31" s="498"/>
      <c r="G31" s="273"/>
      <c r="H31" s="274"/>
      <c r="I31" s="201"/>
      <c r="J31" s="201"/>
      <c r="K31" s="201"/>
      <c r="L31" s="201"/>
      <c r="M31" s="201"/>
    </row>
    <row r="32" spans="1:13" s="200" customFormat="1" ht="24.95" customHeight="1" x14ac:dyDescent="0.25">
      <c r="A32" s="267"/>
      <c r="B32" s="696" t="s">
        <v>357</v>
      </c>
      <c r="C32" s="697"/>
      <c r="D32" s="698"/>
      <c r="E32" s="555">
        <v>0</v>
      </c>
      <c r="F32" s="498">
        <v>242028</v>
      </c>
      <c r="G32" s="273"/>
      <c r="H32" s="274"/>
      <c r="I32" s="201"/>
      <c r="J32" s="201"/>
      <c r="K32" s="201"/>
      <c r="L32" s="201"/>
      <c r="M32" s="201"/>
    </row>
    <row r="33" spans="1:13" s="88" customFormat="1" ht="24.95" customHeight="1" x14ac:dyDescent="0.25">
      <c r="A33" s="266"/>
      <c r="B33" s="673" t="s">
        <v>8</v>
      </c>
      <c r="C33" s="674"/>
      <c r="D33" s="675"/>
      <c r="E33" s="136">
        <v>637071711</v>
      </c>
      <c r="F33" s="193">
        <v>420167968</v>
      </c>
      <c r="G33" s="258"/>
      <c r="H33" s="258"/>
      <c r="I33" s="289"/>
      <c r="J33" s="72"/>
      <c r="K33" s="72"/>
      <c r="L33" s="206"/>
      <c r="M33" s="207"/>
    </row>
    <row r="34" spans="1:13" ht="15.75" x14ac:dyDescent="0.25">
      <c r="B34" s="1"/>
      <c r="C34" s="83"/>
      <c r="D34" s="77"/>
      <c r="E34" s="53"/>
      <c r="F34" s="53"/>
      <c r="G34" s="280"/>
      <c r="H34" s="280"/>
      <c r="I34" s="53"/>
      <c r="J34" s="53"/>
      <c r="K34" s="53"/>
      <c r="L34" s="206"/>
      <c r="M34" s="207"/>
    </row>
    <row r="35" spans="1:13" s="197" customFormat="1" ht="15.75" x14ac:dyDescent="0.25">
      <c r="A35" s="262"/>
      <c r="B35" s="218" t="s">
        <v>347</v>
      </c>
      <c r="C35" s="83"/>
      <c r="D35" s="77"/>
      <c r="E35" s="198"/>
      <c r="F35" s="198"/>
      <c r="G35" s="280"/>
      <c r="H35" s="280"/>
      <c r="I35" s="198"/>
      <c r="J35" s="198"/>
      <c r="K35" s="198"/>
      <c r="L35" s="206"/>
      <c r="M35" s="207"/>
    </row>
    <row r="36" spans="1:13" s="197" customFormat="1" ht="15.75" x14ac:dyDescent="0.25">
      <c r="A36" s="262"/>
      <c r="B36" s="260"/>
      <c r="C36" s="83"/>
      <c r="D36" s="77"/>
      <c r="E36" s="198"/>
      <c r="F36" s="198"/>
      <c r="G36" s="280"/>
      <c r="H36" s="280"/>
      <c r="I36" s="198"/>
      <c r="J36" s="198"/>
      <c r="K36" s="198"/>
      <c r="L36" s="206"/>
      <c r="M36" s="207"/>
    </row>
    <row r="37" spans="1:13" s="197" customFormat="1" ht="15.75" x14ac:dyDescent="0.25">
      <c r="A37" s="262"/>
      <c r="B37" s="259" t="s">
        <v>241</v>
      </c>
      <c r="C37" s="83"/>
      <c r="D37" s="77"/>
      <c r="E37" s="198"/>
      <c r="F37" s="198"/>
      <c r="G37" s="280"/>
      <c r="H37" s="280"/>
      <c r="I37" s="198"/>
      <c r="J37" s="198"/>
      <c r="K37" s="198"/>
      <c r="L37" s="206"/>
      <c r="M37" s="207"/>
    </row>
    <row r="38" spans="1:13" s="197" customFormat="1" ht="15.75" x14ac:dyDescent="0.25">
      <c r="A38" s="262"/>
      <c r="B38" s="218"/>
      <c r="C38" s="83"/>
      <c r="D38" s="77"/>
      <c r="E38" s="198"/>
      <c r="F38" s="198"/>
      <c r="G38" s="280"/>
      <c r="H38" s="280"/>
      <c r="I38" s="198"/>
      <c r="J38" s="198"/>
      <c r="K38" s="198"/>
      <c r="L38" s="206"/>
      <c r="M38" s="207"/>
    </row>
    <row r="39" spans="1:13" s="197" customFormat="1" x14ac:dyDescent="0.25">
      <c r="A39" s="262"/>
      <c r="B39" s="728" t="s">
        <v>5</v>
      </c>
      <c r="C39" s="729"/>
      <c r="D39" s="729"/>
      <c r="E39" s="148">
        <v>44469</v>
      </c>
      <c r="F39" s="148">
        <v>44104</v>
      </c>
      <c r="G39" s="280"/>
      <c r="H39" s="280"/>
      <c r="I39" s="198"/>
      <c r="J39" s="198"/>
      <c r="K39" s="198"/>
      <c r="L39" s="206"/>
      <c r="M39" s="207"/>
    </row>
    <row r="40" spans="1:13" s="197" customFormat="1" x14ac:dyDescent="0.25">
      <c r="A40" s="262"/>
      <c r="B40" s="730"/>
      <c r="C40" s="731"/>
      <c r="D40" s="731"/>
      <c r="E40" s="393" t="s">
        <v>193</v>
      </c>
      <c r="F40" s="393" t="s">
        <v>193</v>
      </c>
      <c r="G40" s="280"/>
      <c r="H40" s="280"/>
      <c r="I40" s="198"/>
      <c r="J40" s="198"/>
      <c r="K40" s="198"/>
      <c r="L40" s="206"/>
      <c r="M40" s="207"/>
    </row>
    <row r="41" spans="1:13" s="197" customFormat="1" ht="24.95" customHeight="1" x14ac:dyDescent="0.25">
      <c r="A41" s="262"/>
      <c r="B41" s="696" t="s">
        <v>343</v>
      </c>
      <c r="C41" s="697"/>
      <c r="D41" s="698"/>
      <c r="E41" s="295">
        <v>0</v>
      </c>
      <c r="F41" s="182">
        <v>34191775</v>
      </c>
      <c r="G41" s="280"/>
      <c r="H41" s="280"/>
      <c r="I41" s="198"/>
      <c r="J41" s="198"/>
      <c r="K41" s="198"/>
      <c r="L41" s="206"/>
      <c r="M41" s="207"/>
    </row>
    <row r="42" spans="1:13" s="197" customFormat="1" ht="24.95" customHeight="1" x14ac:dyDescent="0.25">
      <c r="A42" s="262"/>
      <c r="B42" s="696" t="s">
        <v>569</v>
      </c>
      <c r="C42" s="697"/>
      <c r="D42" s="698"/>
      <c r="E42" s="295">
        <v>0</v>
      </c>
      <c r="F42" s="182">
        <v>2741709</v>
      </c>
      <c r="G42" s="280"/>
      <c r="H42" s="280"/>
      <c r="I42" s="198"/>
      <c r="J42" s="198"/>
      <c r="K42" s="198"/>
      <c r="L42" s="206"/>
      <c r="M42" s="207"/>
    </row>
    <row r="43" spans="1:13" s="200" customFormat="1" ht="24.95" customHeight="1" x14ac:dyDescent="0.25">
      <c r="A43" s="267"/>
      <c r="B43" s="696" t="s">
        <v>476</v>
      </c>
      <c r="C43" s="697"/>
      <c r="D43" s="698"/>
      <c r="E43" s="182">
        <v>23162238</v>
      </c>
      <c r="F43" s="182">
        <v>34810908</v>
      </c>
      <c r="G43" s="281"/>
      <c r="H43" s="282"/>
      <c r="I43" s="201"/>
      <c r="J43" s="201"/>
      <c r="K43" s="201"/>
      <c r="L43" s="206"/>
      <c r="M43" s="207"/>
    </row>
    <row r="44" spans="1:13" s="200" customFormat="1" ht="24.95" customHeight="1" x14ac:dyDescent="0.25">
      <c r="A44" s="267"/>
      <c r="B44" s="696" t="s">
        <v>477</v>
      </c>
      <c r="C44" s="697"/>
      <c r="D44" s="698"/>
      <c r="E44" s="182">
        <v>18536149</v>
      </c>
      <c r="F44" s="182">
        <v>32372942</v>
      </c>
      <c r="G44" s="281"/>
      <c r="H44" s="282"/>
      <c r="I44" s="201"/>
      <c r="J44" s="201"/>
      <c r="K44" s="201"/>
      <c r="L44" s="206"/>
      <c r="M44" s="207"/>
    </row>
    <row r="45" spans="1:13" s="200" customFormat="1" ht="24.95" customHeight="1" x14ac:dyDescent="0.25">
      <c r="A45" s="267"/>
      <c r="B45" s="696" t="s">
        <v>562</v>
      </c>
      <c r="C45" s="697"/>
      <c r="D45" s="698"/>
      <c r="E45" s="182">
        <v>8855055</v>
      </c>
      <c r="F45" s="295">
        <v>0</v>
      </c>
      <c r="G45" s="281"/>
      <c r="H45" s="282"/>
      <c r="I45" s="201"/>
      <c r="J45" s="201"/>
      <c r="K45" s="201"/>
      <c r="L45" s="206"/>
      <c r="M45" s="207"/>
    </row>
    <row r="46" spans="1:13" s="200" customFormat="1" ht="24.95" customHeight="1" x14ac:dyDescent="0.25">
      <c r="A46" s="267"/>
      <c r="B46" s="696" t="s">
        <v>563</v>
      </c>
      <c r="C46" s="697"/>
      <c r="D46" s="698"/>
      <c r="E46" s="182">
        <v>4038010</v>
      </c>
      <c r="F46" s="295">
        <v>0</v>
      </c>
      <c r="G46" s="281"/>
      <c r="H46" s="282"/>
      <c r="I46" s="201"/>
      <c r="J46" s="201"/>
      <c r="K46" s="201"/>
      <c r="L46" s="206"/>
      <c r="M46" s="207"/>
    </row>
    <row r="47" spans="1:13" s="200" customFormat="1" ht="24.95" customHeight="1" x14ac:dyDescent="0.25">
      <c r="A47" s="267"/>
      <c r="B47" s="696" t="s">
        <v>564</v>
      </c>
      <c r="C47" s="697"/>
      <c r="D47" s="698"/>
      <c r="E47" s="182">
        <v>261134</v>
      </c>
      <c r="F47" s="295">
        <v>0</v>
      </c>
      <c r="G47" s="281"/>
      <c r="H47" s="282"/>
      <c r="I47" s="201"/>
      <c r="J47" s="201"/>
      <c r="K47" s="201"/>
      <c r="L47" s="206"/>
      <c r="M47" s="207"/>
    </row>
    <row r="48" spans="1:13" s="200" customFormat="1" ht="24.95" customHeight="1" x14ac:dyDescent="0.25">
      <c r="A48" s="267"/>
      <c r="B48" s="696" t="s">
        <v>566</v>
      </c>
      <c r="C48" s="697"/>
      <c r="D48" s="698"/>
      <c r="E48" s="295">
        <v>0</v>
      </c>
      <c r="F48" s="575">
        <v>50426260</v>
      </c>
      <c r="G48" s="281"/>
      <c r="H48" s="282"/>
      <c r="I48" s="201"/>
      <c r="J48" s="201"/>
      <c r="K48" s="201"/>
      <c r="L48" s="206"/>
      <c r="M48" s="207"/>
    </row>
    <row r="49" spans="1:14" s="200" customFormat="1" ht="24.95" customHeight="1" x14ac:dyDescent="0.25">
      <c r="A49" s="267"/>
      <c r="B49" s="696" t="s">
        <v>565</v>
      </c>
      <c r="C49" s="697"/>
      <c r="D49" s="698"/>
      <c r="E49" s="295">
        <v>0</v>
      </c>
      <c r="F49" s="575">
        <v>14046633</v>
      </c>
      <c r="G49" s="281"/>
      <c r="H49" s="282"/>
      <c r="I49" s="201"/>
      <c r="J49" s="201"/>
      <c r="K49" s="201"/>
      <c r="L49" s="206"/>
      <c r="M49" s="207"/>
    </row>
    <row r="50" spans="1:14" s="200" customFormat="1" ht="24.95" customHeight="1" x14ac:dyDescent="0.25">
      <c r="A50" s="267"/>
      <c r="B50" s="705" t="s">
        <v>8</v>
      </c>
      <c r="C50" s="706"/>
      <c r="D50" s="707"/>
      <c r="E50" s="246">
        <v>54852586</v>
      </c>
      <c r="F50" s="246">
        <v>168590227</v>
      </c>
      <c r="G50" s="258"/>
      <c r="H50" s="258"/>
      <c r="I50" s="289"/>
      <c r="J50" s="201"/>
      <c r="K50" s="201"/>
      <c r="L50" s="206"/>
      <c r="M50" s="207"/>
    </row>
    <row r="51" spans="1:14" s="197" customFormat="1" ht="15.75" x14ac:dyDescent="0.25">
      <c r="A51" s="262"/>
      <c r="B51" s="361"/>
      <c r="C51" s="356"/>
      <c r="D51" s="226"/>
      <c r="E51" s="223"/>
      <c r="F51" s="223"/>
      <c r="G51" s="280"/>
      <c r="H51" s="280"/>
      <c r="I51" s="198"/>
      <c r="J51" s="198"/>
      <c r="K51" s="198"/>
      <c r="L51" s="206"/>
      <c r="M51" s="207"/>
    </row>
    <row r="52" spans="1:14" ht="15.75" x14ac:dyDescent="0.25">
      <c r="B52" s="362" t="s">
        <v>374</v>
      </c>
      <c r="C52" s="363"/>
      <c r="D52" s="223"/>
      <c r="E52" s="223"/>
      <c r="F52" s="223"/>
      <c r="G52" s="280"/>
      <c r="H52" s="280"/>
      <c r="I52" s="53"/>
      <c r="J52" s="53"/>
      <c r="K52" s="53"/>
      <c r="L52" s="206"/>
      <c r="M52" s="207"/>
    </row>
    <row r="53" spans="1:14" ht="15.75" x14ac:dyDescent="0.25">
      <c r="B53" s="1"/>
      <c r="C53" s="53"/>
      <c r="D53" s="53"/>
      <c r="E53" s="53"/>
      <c r="F53" s="53"/>
      <c r="G53" s="280"/>
      <c r="H53" s="280"/>
      <c r="I53" s="53"/>
      <c r="J53" s="53"/>
      <c r="K53" s="53"/>
      <c r="L53" s="206"/>
      <c r="M53" s="207"/>
    </row>
    <row r="54" spans="1:14" ht="39" customHeight="1" x14ac:dyDescent="0.25">
      <c r="B54" s="726" t="s">
        <v>5</v>
      </c>
      <c r="C54" s="732"/>
      <c r="D54" s="733"/>
      <c r="E54" s="84" t="s">
        <v>509</v>
      </c>
      <c r="F54" s="171" t="s">
        <v>508</v>
      </c>
      <c r="G54" s="281"/>
      <c r="H54" s="280"/>
      <c r="I54" s="53"/>
      <c r="J54" s="215"/>
      <c r="K54" s="215"/>
      <c r="L54" s="215"/>
      <c r="M54" s="216"/>
      <c r="N54" s="216"/>
    </row>
    <row r="55" spans="1:14" x14ac:dyDescent="0.25">
      <c r="B55" s="673" t="s">
        <v>7</v>
      </c>
      <c r="C55" s="674"/>
      <c r="D55" s="675"/>
      <c r="E55" s="70"/>
      <c r="F55" s="70"/>
      <c r="G55" s="281"/>
      <c r="H55" s="280"/>
      <c r="I55" s="53"/>
      <c r="J55" s="215"/>
      <c r="K55" s="215"/>
      <c r="L55" s="215"/>
      <c r="M55" s="216"/>
      <c r="N55" s="216"/>
    </row>
    <row r="56" spans="1:14" x14ac:dyDescent="0.25">
      <c r="B56" s="210" t="s">
        <v>296</v>
      </c>
      <c r="C56" s="211"/>
      <c r="D56" s="177"/>
      <c r="E56" s="192">
        <v>921693490</v>
      </c>
      <c r="F56" s="507">
        <v>172333059</v>
      </c>
      <c r="G56" s="475"/>
      <c r="H56" s="283"/>
      <c r="I56" s="217"/>
      <c r="J56" s="217"/>
      <c r="K56" s="217"/>
      <c r="L56" s="508"/>
      <c r="M56" s="216"/>
      <c r="N56" s="216"/>
    </row>
    <row r="57" spans="1:14" ht="15" customHeight="1" x14ac:dyDescent="0.25">
      <c r="B57" s="210" t="s">
        <v>300</v>
      </c>
      <c r="C57" s="211"/>
      <c r="D57" s="470"/>
      <c r="E57" s="192">
        <v>181878677</v>
      </c>
      <c r="F57" s="507">
        <v>29297767</v>
      </c>
      <c r="G57" s="475"/>
      <c r="H57" s="190"/>
      <c r="I57" s="217"/>
      <c r="J57" s="217"/>
      <c r="K57" s="217"/>
      <c r="L57" s="256"/>
      <c r="M57" s="216"/>
      <c r="N57" s="216"/>
    </row>
    <row r="58" spans="1:14" x14ac:dyDescent="0.25">
      <c r="B58" s="210" t="s">
        <v>452</v>
      </c>
      <c r="C58" s="211"/>
      <c r="D58" s="180"/>
      <c r="E58" s="192">
        <v>175945699</v>
      </c>
      <c r="F58" s="507">
        <v>0</v>
      </c>
      <c r="G58" s="190"/>
      <c r="I58" s="215"/>
      <c r="J58" s="215"/>
      <c r="K58" s="215"/>
      <c r="L58" s="310"/>
      <c r="M58" s="216"/>
      <c r="N58" s="216"/>
    </row>
    <row r="59" spans="1:14" x14ac:dyDescent="0.25">
      <c r="B59" s="468" t="s">
        <v>297</v>
      </c>
      <c r="C59" s="469"/>
      <c r="D59" s="470"/>
      <c r="E59" s="192">
        <v>97633614</v>
      </c>
      <c r="F59" s="507">
        <v>14361088</v>
      </c>
      <c r="G59" s="190"/>
      <c r="H59" s="283"/>
      <c r="I59" s="217"/>
      <c r="J59" s="217"/>
      <c r="K59" s="217"/>
      <c r="L59" s="256"/>
      <c r="M59" s="216"/>
      <c r="N59" s="216"/>
    </row>
    <row r="60" spans="1:14" x14ac:dyDescent="0.25">
      <c r="B60" s="210" t="s">
        <v>121</v>
      </c>
      <c r="C60" s="211"/>
      <c r="D60" s="180"/>
      <c r="E60" s="192">
        <v>93029530</v>
      </c>
      <c r="F60" s="507">
        <v>100837231</v>
      </c>
      <c r="G60" s="190"/>
      <c r="I60" s="217"/>
      <c r="J60" s="217"/>
      <c r="K60" s="217"/>
      <c r="L60" s="508"/>
      <c r="M60" s="216"/>
      <c r="N60" s="216"/>
    </row>
    <row r="61" spans="1:14" s="197" customFormat="1" ht="15" customHeight="1" x14ac:dyDescent="0.25">
      <c r="A61" s="262"/>
      <c r="B61" s="210" t="s">
        <v>298</v>
      </c>
      <c r="C61" s="211"/>
      <c r="D61" s="177"/>
      <c r="E61" s="192">
        <v>88417510</v>
      </c>
      <c r="F61" s="507">
        <v>114361089</v>
      </c>
      <c r="G61" s="475"/>
      <c r="H61" s="272"/>
      <c r="I61" s="217"/>
      <c r="J61" s="217"/>
      <c r="K61" s="217"/>
      <c r="L61" s="256"/>
      <c r="M61" s="200"/>
      <c r="N61" s="216"/>
    </row>
    <row r="62" spans="1:14" s="197" customFormat="1" ht="15" customHeight="1" x14ac:dyDescent="0.25">
      <c r="A62" s="262"/>
      <c r="B62" s="468" t="s">
        <v>302</v>
      </c>
      <c r="C62" s="469"/>
      <c r="D62" s="470"/>
      <c r="E62" s="192">
        <v>85875954</v>
      </c>
      <c r="F62" s="507">
        <v>15736791</v>
      </c>
      <c r="G62" s="190"/>
      <c r="I62" s="198"/>
      <c r="J62" s="474"/>
      <c r="K62" s="477"/>
      <c r="L62" s="198"/>
    </row>
    <row r="63" spans="1:14" s="197" customFormat="1" x14ac:dyDescent="0.25">
      <c r="A63" s="262"/>
      <c r="B63" s="396" t="s">
        <v>125</v>
      </c>
      <c r="C63" s="397"/>
      <c r="D63" s="398"/>
      <c r="E63" s="192">
        <v>80949236</v>
      </c>
      <c r="F63" s="507">
        <v>594728</v>
      </c>
      <c r="G63" s="475"/>
      <c r="H63" s="283"/>
      <c r="I63" s="201"/>
      <c r="J63" s="476"/>
      <c r="K63" s="477"/>
      <c r="L63" s="510"/>
      <c r="M63" s="216"/>
      <c r="N63" s="216"/>
    </row>
    <row r="64" spans="1:14" ht="15" customHeight="1" x14ac:dyDescent="0.25">
      <c r="B64" s="468" t="s">
        <v>303</v>
      </c>
      <c r="C64" s="469"/>
      <c r="D64" s="470"/>
      <c r="E64" s="192">
        <v>76225000</v>
      </c>
      <c r="F64" s="507">
        <v>12690000</v>
      </c>
      <c r="G64" s="190"/>
      <c r="H64" s="283"/>
      <c r="I64" s="201"/>
      <c r="J64" s="476"/>
      <c r="K64" s="477"/>
      <c r="L64" s="53"/>
    </row>
    <row r="65" spans="1:14" x14ac:dyDescent="0.25">
      <c r="B65" s="210" t="s">
        <v>123</v>
      </c>
      <c r="C65" s="211"/>
      <c r="D65" s="212"/>
      <c r="E65" s="192">
        <v>66748182.583333336</v>
      </c>
      <c r="F65" s="507">
        <v>97641968</v>
      </c>
      <c r="G65" s="190"/>
      <c r="H65" s="283"/>
      <c r="I65" s="217"/>
      <c r="J65" s="217"/>
      <c r="K65" s="217"/>
      <c r="L65" s="256"/>
      <c r="M65" s="216"/>
      <c r="N65" s="216"/>
    </row>
    <row r="66" spans="1:14" x14ac:dyDescent="0.25">
      <c r="B66" s="210" t="s">
        <v>117</v>
      </c>
      <c r="C66" s="211"/>
      <c r="D66" s="177"/>
      <c r="E66" s="192">
        <v>33250000</v>
      </c>
      <c r="F66" s="507">
        <v>14000000</v>
      </c>
      <c r="G66" s="190"/>
      <c r="I66" s="215"/>
      <c r="J66" s="215"/>
      <c r="K66" s="215"/>
      <c r="L66" s="256"/>
      <c r="M66" s="216"/>
      <c r="N66" s="216"/>
    </row>
    <row r="67" spans="1:14" ht="15" customHeight="1" x14ac:dyDescent="0.25">
      <c r="B67" s="468" t="s">
        <v>306</v>
      </c>
      <c r="C67" s="469"/>
      <c r="D67" s="470"/>
      <c r="E67" s="192">
        <v>17635909</v>
      </c>
      <c r="F67" s="507">
        <v>2909090</v>
      </c>
      <c r="G67" s="190"/>
      <c r="H67" s="197"/>
      <c r="I67" s="201"/>
      <c r="J67" s="473"/>
      <c r="K67" s="477"/>
      <c r="L67" s="53"/>
    </row>
    <row r="68" spans="1:14" s="197" customFormat="1" x14ac:dyDescent="0.25">
      <c r="A68" s="262"/>
      <c r="B68" s="210" t="s">
        <v>319</v>
      </c>
      <c r="C68" s="211"/>
      <c r="D68" s="212"/>
      <c r="E68" s="192">
        <v>14491530</v>
      </c>
      <c r="F68" s="507">
        <v>0</v>
      </c>
      <c r="G68" s="190"/>
      <c r="H68" s="283"/>
      <c r="I68" s="201"/>
      <c r="J68" s="476"/>
      <c r="K68" s="477"/>
      <c r="L68" s="217"/>
      <c r="M68" s="216"/>
      <c r="N68" s="216"/>
    </row>
    <row r="69" spans="1:14" s="197" customFormat="1" ht="15" customHeight="1" x14ac:dyDescent="0.25">
      <c r="A69" s="262"/>
      <c r="B69" s="468" t="s">
        <v>291</v>
      </c>
      <c r="C69" s="469"/>
      <c r="D69" s="470"/>
      <c r="E69" s="192">
        <v>8549270</v>
      </c>
      <c r="F69" s="507">
        <v>3224101</v>
      </c>
      <c r="G69" s="190"/>
      <c r="H69" s="268"/>
      <c r="I69" s="201"/>
      <c r="J69" s="198"/>
      <c r="K69" s="198"/>
      <c r="L69" s="198"/>
    </row>
    <row r="70" spans="1:14" x14ac:dyDescent="0.25">
      <c r="B70" s="210" t="s">
        <v>396</v>
      </c>
      <c r="C70" s="211"/>
      <c r="D70" s="212"/>
      <c r="E70" s="192">
        <v>8042046</v>
      </c>
      <c r="F70" s="507">
        <v>0</v>
      </c>
      <c r="G70" s="190"/>
      <c r="I70" s="217"/>
      <c r="J70" s="217"/>
      <c r="K70" s="217"/>
      <c r="L70" s="508"/>
      <c r="M70" s="216"/>
      <c r="N70" s="216"/>
    </row>
    <row r="71" spans="1:14" x14ac:dyDescent="0.25">
      <c r="B71" s="396" t="s">
        <v>122</v>
      </c>
      <c r="C71" s="397"/>
      <c r="D71" s="398"/>
      <c r="E71" s="192">
        <v>7876003</v>
      </c>
      <c r="F71" s="507">
        <v>1387986</v>
      </c>
      <c r="G71" s="190"/>
      <c r="H71" s="197"/>
      <c r="I71" s="217"/>
      <c r="J71" s="217"/>
      <c r="K71" s="217"/>
      <c r="L71" s="256"/>
      <c r="M71" s="216"/>
      <c r="N71" s="216"/>
    </row>
    <row r="72" spans="1:14" s="197" customFormat="1" ht="15" customHeight="1" x14ac:dyDescent="0.25">
      <c r="A72" s="262"/>
      <c r="B72" s="210" t="s">
        <v>124</v>
      </c>
      <c r="C72" s="211"/>
      <c r="D72" s="212"/>
      <c r="E72" s="192">
        <v>7804636</v>
      </c>
      <c r="F72" s="507">
        <v>645455</v>
      </c>
      <c r="G72" s="190"/>
      <c r="I72" s="217"/>
      <c r="J72" s="217"/>
      <c r="K72" s="217"/>
      <c r="L72" s="256"/>
      <c r="M72" s="216"/>
      <c r="N72" s="216"/>
    </row>
    <row r="73" spans="1:14" s="197" customFormat="1" x14ac:dyDescent="0.25">
      <c r="A73" s="262"/>
      <c r="B73" s="468" t="s">
        <v>126</v>
      </c>
      <c r="C73" s="469"/>
      <c r="D73" s="470"/>
      <c r="E73" s="192">
        <v>7081000</v>
      </c>
      <c r="F73" s="507">
        <v>5692900</v>
      </c>
      <c r="G73" s="190"/>
      <c r="I73" s="198"/>
      <c r="J73" s="474"/>
      <c r="K73" s="477"/>
      <c r="L73" s="217"/>
      <c r="M73" s="216"/>
      <c r="N73" s="216"/>
    </row>
    <row r="74" spans="1:14" s="197" customFormat="1" x14ac:dyDescent="0.25">
      <c r="A74" s="262"/>
      <c r="B74" s="468" t="s">
        <v>127</v>
      </c>
      <c r="C74" s="469"/>
      <c r="D74" s="470"/>
      <c r="E74" s="192">
        <v>5940041</v>
      </c>
      <c r="F74" s="507">
        <v>7300419</v>
      </c>
      <c r="G74" s="190"/>
      <c r="I74" s="198"/>
      <c r="J74" s="474"/>
      <c r="K74" s="477"/>
      <c r="L74" s="217"/>
      <c r="M74" s="216"/>
      <c r="N74" s="216"/>
    </row>
    <row r="75" spans="1:14" s="197" customFormat="1" x14ac:dyDescent="0.25">
      <c r="A75" s="262"/>
      <c r="B75" s="468" t="s">
        <v>403</v>
      </c>
      <c r="C75" s="469"/>
      <c r="D75" s="470"/>
      <c r="E75" s="192">
        <v>5687817</v>
      </c>
      <c r="F75" s="507">
        <v>0</v>
      </c>
      <c r="G75" s="190"/>
      <c r="H75" s="283"/>
      <c r="I75" s="198"/>
      <c r="J75" s="474"/>
      <c r="K75" s="477"/>
      <c r="L75" s="217"/>
      <c r="M75" s="216"/>
      <c r="N75" s="216"/>
    </row>
    <row r="76" spans="1:14" x14ac:dyDescent="0.25">
      <c r="B76" s="210" t="s">
        <v>299</v>
      </c>
      <c r="C76" s="211"/>
      <c r="D76" s="212"/>
      <c r="E76" s="192">
        <v>5673751</v>
      </c>
      <c r="F76" s="507">
        <v>1425346</v>
      </c>
      <c r="G76" s="190"/>
      <c r="I76" s="217"/>
      <c r="J76" s="217"/>
      <c r="K76" s="217"/>
      <c r="L76" s="256"/>
      <c r="M76" s="216"/>
      <c r="N76" s="216"/>
    </row>
    <row r="77" spans="1:14" s="197" customFormat="1" x14ac:dyDescent="0.25">
      <c r="A77" s="262"/>
      <c r="B77" s="468" t="s">
        <v>404</v>
      </c>
      <c r="C77" s="469"/>
      <c r="D77" s="470"/>
      <c r="E77" s="192">
        <v>5591032</v>
      </c>
      <c r="F77" s="507">
        <v>0</v>
      </c>
      <c r="G77" s="190"/>
      <c r="H77" s="283"/>
      <c r="I77" s="201"/>
      <c r="J77" s="473"/>
      <c r="K77" s="477"/>
      <c r="L77" s="217"/>
      <c r="M77" s="216"/>
      <c r="N77" s="216"/>
    </row>
    <row r="78" spans="1:14" s="197" customFormat="1" x14ac:dyDescent="0.25">
      <c r="A78" s="262"/>
      <c r="B78" s="210" t="s">
        <v>301</v>
      </c>
      <c r="C78" s="211"/>
      <c r="D78" s="177"/>
      <c r="E78" s="192">
        <v>5401381</v>
      </c>
      <c r="F78" s="507">
        <v>138000</v>
      </c>
      <c r="G78" s="475"/>
      <c r="H78" s="268"/>
      <c r="I78" s="217"/>
      <c r="J78" s="217"/>
      <c r="K78" s="217"/>
      <c r="L78" s="256"/>
      <c r="M78" s="216"/>
      <c r="N78" s="216"/>
    </row>
    <row r="79" spans="1:14" s="197" customFormat="1" x14ac:dyDescent="0.25">
      <c r="A79" s="262"/>
      <c r="B79" s="210" t="s">
        <v>399</v>
      </c>
      <c r="C79" s="211"/>
      <c r="D79" s="212"/>
      <c r="E79" s="192">
        <v>4129109</v>
      </c>
      <c r="F79" s="507">
        <v>0</v>
      </c>
      <c r="G79" s="190"/>
      <c r="I79" s="217"/>
      <c r="J79" s="217"/>
      <c r="K79" s="217"/>
      <c r="L79" s="509"/>
      <c r="M79" s="216"/>
      <c r="N79" s="216"/>
    </row>
    <row r="80" spans="1:14" s="197" customFormat="1" ht="15" customHeight="1" x14ac:dyDescent="0.25">
      <c r="A80" s="262"/>
      <c r="B80" s="210" t="s">
        <v>484</v>
      </c>
      <c r="C80" s="211"/>
      <c r="D80" s="212"/>
      <c r="E80" s="192">
        <v>2600000</v>
      </c>
      <c r="F80" s="507">
        <v>0</v>
      </c>
      <c r="G80" s="190"/>
      <c r="H80" s="283"/>
      <c r="I80" s="217"/>
      <c r="J80" s="217"/>
      <c r="K80" s="217"/>
      <c r="L80" s="256"/>
      <c r="M80" s="216"/>
      <c r="N80" s="216"/>
    </row>
    <row r="81" spans="1:14" s="197" customFormat="1" x14ac:dyDescent="0.25">
      <c r="A81" s="262"/>
      <c r="B81" s="396" t="s">
        <v>401</v>
      </c>
      <c r="C81" s="397"/>
      <c r="D81" s="398"/>
      <c r="E81" s="192">
        <v>1540902</v>
      </c>
      <c r="F81" s="507">
        <v>0</v>
      </c>
      <c r="G81" s="475"/>
      <c r="I81" s="215"/>
      <c r="J81" s="215"/>
      <c r="K81" s="215"/>
      <c r="L81" s="508"/>
      <c r="M81" s="216"/>
      <c r="N81" s="216"/>
    </row>
    <row r="82" spans="1:14" s="197" customFormat="1" x14ac:dyDescent="0.25">
      <c r="A82" s="262"/>
      <c r="B82" s="468" t="s">
        <v>318</v>
      </c>
      <c r="C82" s="469"/>
      <c r="D82" s="470"/>
      <c r="E82" s="192">
        <v>962259</v>
      </c>
      <c r="F82" s="507">
        <v>0</v>
      </c>
      <c r="G82" s="190"/>
      <c r="H82" s="283"/>
      <c r="I82" s="201"/>
      <c r="J82" s="473"/>
      <c r="K82" s="477"/>
      <c r="L82" s="217"/>
      <c r="M82" s="216"/>
      <c r="N82" s="216"/>
    </row>
    <row r="83" spans="1:14" x14ac:dyDescent="0.25">
      <c r="B83" s="210" t="s">
        <v>397</v>
      </c>
      <c r="C83" s="211"/>
      <c r="D83" s="212"/>
      <c r="E83" s="192">
        <v>927272</v>
      </c>
      <c r="F83" s="507">
        <v>0</v>
      </c>
      <c r="G83" s="190"/>
      <c r="I83" s="217"/>
      <c r="J83" s="217"/>
      <c r="K83" s="217"/>
      <c r="L83" s="256"/>
      <c r="M83" s="216"/>
      <c r="N83" s="216"/>
    </row>
    <row r="84" spans="1:14" ht="15" customHeight="1" x14ac:dyDescent="0.25">
      <c r="B84" s="396" t="s">
        <v>453</v>
      </c>
      <c r="C84" s="397"/>
      <c r="D84" s="398"/>
      <c r="E84" s="192">
        <v>572728</v>
      </c>
      <c r="F84" s="507">
        <v>0</v>
      </c>
      <c r="G84" s="190"/>
      <c r="I84" s="215"/>
      <c r="J84" s="215"/>
      <c r="K84" s="215"/>
      <c r="L84" s="508"/>
      <c r="M84" s="200"/>
    </row>
    <row r="85" spans="1:14" s="197" customFormat="1" x14ac:dyDescent="0.25">
      <c r="A85" s="262"/>
      <c r="B85" s="210" t="s">
        <v>402</v>
      </c>
      <c r="C85" s="211"/>
      <c r="D85" s="212"/>
      <c r="E85" s="192">
        <v>564373</v>
      </c>
      <c r="F85" s="507">
        <v>0</v>
      </c>
      <c r="G85" s="190"/>
      <c r="H85" s="268"/>
      <c r="I85" s="215"/>
      <c r="J85" s="215"/>
      <c r="K85" s="215"/>
      <c r="L85" s="256"/>
      <c r="M85" s="216"/>
      <c r="N85" s="216"/>
    </row>
    <row r="86" spans="1:14" x14ac:dyDescent="0.25">
      <c r="B86" s="396" t="s">
        <v>400</v>
      </c>
      <c r="C86" s="397"/>
      <c r="D86" s="398"/>
      <c r="E86" s="192">
        <v>500000</v>
      </c>
      <c r="F86" s="507">
        <v>0</v>
      </c>
      <c r="G86" s="190"/>
      <c r="I86" s="217"/>
      <c r="J86" s="217"/>
      <c r="K86" s="217"/>
      <c r="L86" s="256"/>
      <c r="M86" s="216"/>
      <c r="N86" s="216"/>
    </row>
    <row r="87" spans="1:14" x14ac:dyDescent="0.25">
      <c r="B87" s="468" t="s">
        <v>320</v>
      </c>
      <c r="C87" s="469"/>
      <c r="D87" s="470"/>
      <c r="E87" s="192">
        <v>279736</v>
      </c>
      <c r="F87" s="507">
        <v>0</v>
      </c>
      <c r="G87" s="190"/>
      <c r="H87" s="197"/>
      <c r="I87" s="72"/>
      <c r="J87" s="473"/>
      <c r="K87" s="477"/>
      <c r="L87" s="217"/>
      <c r="M87" s="216"/>
      <c r="N87" s="216"/>
    </row>
    <row r="88" spans="1:14" x14ac:dyDescent="0.25">
      <c r="B88" s="210" t="s">
        <v>398</v>
      </c>
      <c r="C88" s="211"/>
      <c r="D88" s="212"/>
      <c r="E88" s="192">
        <v>253020</v>
      </c>
      <c r="F88" s="507">
        <v>0</v>
      </c>
      <c r="G88" s="190"/>
      <c r="H88" s="283"/>
      <c r="I88" s="217"/>
      <c r="J88" s="217"/>
      <c r="K88" s="217"/>
      <c r="L88" s="256"/>
      <c r="M88" s="216"/>
      <c r="N88" s="216"/>
    </row>
    <row r="89" spans="1:14" s="197" customFormat="1" ht="15" customHeight="1" x14ac:dyDescent="0.25">
      <c r="A89" s="262"/>
      <c r="B89" s="210" t="s">
        <v>307</v>
      </c>
      <c r="C89" s="211"/>
      <c r="D89" s="212"/>
      <c r="E89" s="192">
        <v>3234</v>
      </c>
      <c r="F89" s="507">
        <v>9</v>
      </c>
      <c r="G89" s="190"/>
      <c r="H89" s="283"/>
      <c r="I89" s="201"/>
      <c r="J89" s="506"/>
      <c r="K89" s="188"/>
      <c r="L89" s="188"/>
    </row>
    <row r="90" spans="1:14" s="197" customFormat="1" ht="15" customHeight="1" x14ac:dyDescent="0.25">
      <c r="A90" s="262"/>
      <c r="B90" s="514" t="s">
        <v>510</v>
      </c>
      <c r="C90" s="515"/>
      <c r="D90" s="516"/>
      <c r="E90" s="192">
        <v>0</v>
      </c>
      <c r="F90" s="507">
        <v>105000000</v>
      </c>
      <c r="G90" s="190"/>
      <c r="H90" s="268"/>
      <c r="I90" s="201"/>
      <c r="J90" s="198"/>
      <c r="K90" s="198"/>
      <c r="L90" s="198"/>
    </row>
    <row r="91" spans="1:14" s="197" customFormat="1" ht="15" customHeight="1" x14ac:dyDescent="0.25">
      <c r="A91" s="262"/>
      <c r="B91" s="514" t="s">
        <v>289</v>
      </c>
      <c r="C91" s="515"/>
      <c r="D91" s="516"/>
      <c r="E91" s="192">
        <v>0</v>
      </c>
      <c r="F91" s="507">
        <v>18724086</v>
      </c>
      <c r="G91" s="190"/>
      <c r="H91" s="268"/>
      <c r="I91" s="201"/>
      <c r="J91" s="198"/>
      <c r="K91" s="198"/>
      <c r="L91" s="198"/>
    </row>
    <row r="92" spans="1:14" s="197" customFormat="1" ht="15" customHeight="1" x14ac:dyDescent="0.25">
      <c r="A92" s="262"/>
      <c r="B92" s="514" t="s">
        <v>290</v>
      </c>
      <c r="C92" s="515"/>
      <c r="D92" s="516"/>
      <c r="E92" s="192">
        <v>0</v>
      </c>
      <c r="F92" s="507">
        <v>6539544</v>
      </c>
      <c r="G92" s="190"/>
      <c r="H92" s="268"/>
      <c r="I92" s="201"/>
      <c r="J92" s="198"/>
      <c r="K92" s="198"/>
      <c r="L92" s="198"/>
    </row>
    <row r="93" spans="1:14" s="197" customFormat="1" ht="15" customHeight="1" x14ac:dyDescent="0.25">
      <c r="A93" s="262"/>
      <c r="B93" s="514" t="s">
        <v>511</v>
      </c>
      <c r="C93" s="515"/>
      <c r="D93" s="516"/>
      <c r="E93" s="192">
        <v>0</v>
      </c>
      <c r="F93" s="507">
        <v>1320000</v>
      </c>
      <c r="G93" s="190"/>
      <c r="H93" s="268"/>
      <c r="I93" s="201"/>
      <c r="J93" s="198"/>
      <c r="K93" s="198"/>
      <c r="L93" s="198"/>
    </row>
    <row r="94" spans="1:14" s="197" customFormat="1" ht="15" customHeight="1" x14ac:dyDescent="0.25">
      <c r="A94" s="262"/>
      <c r="B94" s="673" t="s">
        <v>8</v>
      </c>
      <c r="C94" s="674"/>
      <c r="D94" s="675"/>
      <c r="E94" s="136">
        <v>2013753941.5833333</v>
      </c>
      <c r="F94" s="193">
        <v>726160657</v>
      </c>
      <c r="G94" s="190"/>
      <c r="H94" s="190"/>
      <c r="I94" s="564"/>
      <c r="J94" s="198"/>
      <c r="K94" s="198"/>
      <c r="L94" s="198"/>
    </row>
    <row r="95" spans="1:14" s="197" customFormat="1" ht="15" customHeight="1" x14ac:dyDescent="0.25">
      <c r="A95" s="262"/>
      <c r="B95" s="673" t="s">
        <v>9</v>
      </c>
      <c r="C95" s="674"/>
      <c r="D95" s="675"/>
      <c r="E95" s="193"/>
      <c r="F95" s="498"/>
      <c r="G95" s="190"/>
      <c r="H95" s="190"/>
      <c r="I95" s="564"/>
      <c r="J95" s="198"/>
      <c r="K95" s="198"/>
      <c r="L95" s="198"/>
    </row>
    <row r="96" spans="1:14" s="197" customFormat="1" ht="15" customHeight="1" x14ac:dyDescent="0.25">
      <c r="A96" s="262"/>
      <c r="B96" s="210" t="s">
        <v>350</v>
      </c>
      <c r="C96" s="211"/>
      <c r="D96" s="212"/>
      <c r="E96" s="192">
        <v>14948388</v>
      </c>
      <c r="F96" s="498">
        <v>694086</v>
      </c>
      <c r="G96" s="190"/>
      <c r="H96" s="190"/>
      <c r="I96" s="564"/>
      <c r="J96" s="198"/>
      <c r="K96" s="198"/>
      <c r="L96" s="198"/>
    </row>
    <row r="97" spans="1:14" ht="15" customHeight="1" x14ac:dyDescent="0.25">
      <c r="B97" s="705" t="s">
        <v>8</v>
      </c>
      <c r="C97" s="706"/>
      <c r="D97" s="707"/>
      <c r="E97" s="248">
        <v>14948388</v>
      </c>
      <c r="F97" s="248">
        <v>694086</v>
      </c>
      <c r="G97" s="190"/>
      <c r="H97" s="190"/>
      <c r="I97" s="564"/>
      <c r="J97" s="53"/>
      <c r="K97" s="53"/>
      <c r="L97" s="53"/>
    </row>
    <row r="98" spans="1:14" s="306" customFormat="1" x14ac:dyDescent="0.25">
      <c r="A98" s="262"/>
      <c r="B98" s="673" t="s">
        <v>351</v>
      </c>
      <c r="C98" s="674"/>
      <c r="D98" s="675"/>
      <c r="E98" s="150"/>
      <c r="F98" s="499"/>
      <c r="G98" s="190"/>
      <c r="H98" s="283"/>
      <c r="I98" s="556"/>
      <c r="J98" s="309"/>
      <c r="K98" s="309"/>
      <c r="L98" s="309"/>
      <c r="M98" s="310"/>
      <c r="N98" s="310"/>
    </row>
    <row r="99" spans="1:14" ht="15" customHeight="1" x14ac:dyDescent="0.25">
      <c r="B99" s="557" t="s">
        <v>554</v>
      </c>
      <c r="C99" s="521"/>
      <c r="D99" s="522"/>
      <c r="E99" s="192">
        <v>131608903</v>
      </c>
      <c r="F99" s="498">
        <v>0</v>
      </c>
      <c r="G99" s="190"/>
      <c r="H99" s="283"/>
      <c r="I99" s="564"/>
      <c r="J99" s="53"/>
      <c r="K99" s="53"/>
      <c r="L99" s="53"/>
    </row>
    <row r="100" spans="1:14" ht="13.9" customHeight="1" x14ac:dyDescent="0.25">
      <c r="B100" s="557" t="s">
        <v>420</v>
      </c>
      <c r="C100" s="521"/>
      <c r="D100" s="522"/>
      <c r="E100" s="192">
        <v>22506357</v>
      </c>
      <c r="F100" s="498">
        <v>0</v>
      </c>
      <c r="G100" s="190"/>
      <c r="H100" s="283"/>
      <c r="I100" s="561"/>
      <c r="J100" s="53"/>
      <c r="K100" s="188"/>
      <c r="L100" s="53"/>
    </row>
    <row r="101" spans="1:14" ht="13.9" customHeight="1" x14ac:dyDescent="0.25">
      <c r="B101" s="557" t="s">
        <v>555</v>
      </c>
      <c r="C101" s="521"/>
      <c r="D101" s="522"/>
      <c r="E101" s="192">
        <v>3111313</v>
      </c>
      <c r="F101" s="181">
        <v>2336724</v>
      </c>
      <c r="G101" s="190"/>
      <c r="H101" s="283"/>
      <c r="I101" s="564"/>
      <c r="J101" s="53"/>
      <c r="K101" s="53"/>
      <c r="L101" s="53"/>
    </row>
    <row r="102" spans="1:14" s="197" customFormat="1" x14ac:dyDescent="0.25">
      <c r="A102" s="262"/>
      <c r="B102" s="658" t="s">
        <v>556</v>
      </c>
      <c r="C102" s="712"/>
      <c r="D102" s="659"/>
      <c r="E102" s="192">
        <v>1372586</v>
      </c>
      <c r="F102" s="498">
        <v>260</v>
      </c>
      <c r="G102" s="190"/>
      <c r="H102" s="283"/>
      <c r="I102" s="564"/>
      <c r="J102" s="198"/>
      <c r="K102" s="198"/>
      <c r="L102" s="198"/>
    </row>
    <row r="103" spans="1:14" s="197" customFormat="1" ht="13.9" customHeight="1" x14ac:dyDescent="0.25">
      <c r="A103" s="262"/>
      <c r="B103" s="658" t="s">
        <v>346</v>
      </c>
      <c r="C103" s="712"/>
      <c r="D103" s="659"/>
      <c r="E103" s="498">
        <v>0</v>
      </c>
      <c r="F103" s="181">
        <v>7900563</v>
      </c>
      <c r="G103" s="190"/>
      <c r="H103" s="283"/>
      <c r="I103" s="564"/>
      <c r="J103" s="198"/>
      <c r="K103" s="198"/>
      <c r="L103" s="198"/>
    </row>
    <row r="104" spans="1:14" x14ac:dyDescent="0.25">
      <c r="B104" s="705" t="s">
        <v>8</v>
      </c>
      <c r="C104" s="706"/>
      <c r="D104" s="707"/>
      <c r="E104" s="193">
        <v>158599159</v>
      </c>
      <c r="F104" s="193">
        <v>10237547</v>
      </c>
      <c r="G104" s="190"/>
      <c r="H104" s="190"/>
      <c r="I104" s="564"/>
      <c r="J104" s="53"/>
      <c r="K104" s="53"/>
      <c r="L104" s="53"/>
    </row>
    <row r="105" spans="1:14" x14ac:dyDescent="0.25">
      <c r="B105" s="713" t="s">
        <v>79</v>
      </c>
      <c r="C105" s="714"/>
      <c r="D105" s="715"/>
      <c r="E105" s="181"/>
      <c r="F105" s="181"/>
      <c r="G105" s="190"/>
      <c r="H105" s="283"/>
      <c r="I105" s="561"/>
      <c r="J105" s="53"/>
      <c r="K105" s="53"/>
      <c r="L105" s="53"/>
    </row>
    <row r="106" spans="1:14" s="197" customFormat="1" ht="15" customHeight="1" x14ac:dyDescent="0.25">
      <c r="A106" s="262"/>
      <c r="B106" s="514" t="s">
        <v>557</v>
      </c>
      <c r="C106" s="521"/>
      <c r="D106" s="522"/>
      <c r="E106" s="192">
        <v>997598933</v>
      </c>
      <c r="F106" s="498">
        <v>0</v>
      </c>
      <c r="G106" s="190"/>
      <c r="H106" s="283"/>
      <c r="I106" s="560"/>
      <c r="J106" s="198"/>
      <c r="K106" s="198"/>
      <c r="L106" s="198"/>
    </row>
    <row r="107" spans="1:14" x14ac:dyDescent="0.25">
      <c r="B107" s="514" t="s">
        <v>558</v>
      </c>
      <c r="C107" s="374"/>
      <c r="D107" s="375"/>
      <c r="E107" s="192">
        <v>104166667</v>
      </c>
      <c r="F107" s="498">
        <v>0</v>
      </c>
      <c r="G107" s="307"/>
      <c r="H107" s="308"/>
      <c r="I107" s="560"/>
      <c r="J107" s="53"/>
      <c r="K107" s="53"/>
      <c r="L107" s="53"/>
    </row>
    <row r="108" spans="1:14" s="197" customFormat="1" x14ac:dyDescent="0.25">
      <c r="A108" s="262"/>
      <c r="B108" s="514" t="s">
        <v>317</v>
      </c>
      <c r="C108" s="521"/>
      <c r="D108" s="522"/>
      <c r="E108" s="192">
        <v>270000000</v>
      </c>
      <c r="F108" s="498">
        <v>0</v>
      </c>
      <c r="G108" s="190"/>
      <c r="H108" s="283"/>
      <c r="I108" s="560"/>
      <c r="J108" s="198"/>
      <c r="K108" s="198"/>
      <c r="L108" s="198"/>
    </row>
    <row r="109" spans="1:14" ht="15" customHeight="1" x14ac:dyDescent="0.25">
      <c r="B109" s="658" t="s">
        <v>123</v>
      </c>
      <c r="C109" s="712"/>
      <c r="D109" s="659"/>
      <c r="E109" s="192">
        <v>14471059.416666666</v>
      </c>
      <c r="F109" s="498">
        <v>5855769</v>
      </c>
      <c r="G109" s="190"/>
      <c r="H109" s="283"/>
      <c r="I109" s="560"/>
      <c r="J109" s="53"/>
      <c r="K109" s="53"/>
      <c r="L109" s="53"/>
    </row>
    <row r="110" spans="1:14" ht="15" customHeight="1" x14ac:dyDescent="0.25">
      <c r="B110" s="673" t="s">
        <v>8</v>
      </c>
      <c r="C110" s="674"/>
      <c r="D110" s="675"/>
      <c r="E110" s="136">
        <v>1386236659.4166667</v>
      </c>
      <c r="F110" s="558">
        <v>5855769</v>
      </c>
      <c r="G110" s="190"/>
      <c r="H110" s="190"/>
      <c r="I110" s="560"/>
      <c r="J110" s="53"/>
      <c r="K110" s="53"/>
      <c r="L110" s="53"/>
    </row>
    <row r="111" spans="1:14" ht="15" customHeight="1" x14ac:dyDescent="0.25">
      <c r="B111" s="673" t="s">
        <v>275</v>
      </c>
      <c r="C111" s="674"/>
      <c r="D111" s="675"/>
      <c r="E111" s="248">
        <v>3573538148</v>
      </c>
      <c r="F111" s="562">
        <v>742948059</v>
      </c>
      <c r="G111" s="258"/>
      <c r="H111" s="279"/>
      <c r="I111" s="560"/>
      <c r="J111" s="53"/>
      <c r="K111" s="53"/>
      <c r="L111" s="53"/>
    </row>
    <row r="112" spans="1:14" ht="15" customHeight="1" x14ac:dyDescent="0.25">
      <c r="B112" s="1"/>
      <c r="C112" s="53"/>
      <c r="D112" s="53"/>
      <c r="E112" s="53"/>
      <c r="F112" s="53"/>
      <c r="G112" s="281"/>
      <c r="H112" s="280"/>
      <c r="I112" s="560"/>
      <c r="J112" s="53"/>
      <c r="K112" s="53"/>
      <c r="L112" s="53"/>
    </row>
    <row r="113" spans="1:13" s="197" customFormat="1" ht="15" customHeight="1" x14ac:dyDescent="0.25">
      <c r="A113" s="262"/>
      <c r="B113" s="1" t="s">
        <v>244</v>
      </c>
      <c r="C113" s="53"/>
      <c r="D113" s="53"/>
      <c r="E113" s="53"/>
      <c r="F113" s="53"/>
      <c r="G113" s="258"/>
      <c r="H113" s="280"/>
      <c r="I113" s="560"/>
      <c r="J113" s="198"/>
      <c r="K113" s="198"/>
      <c r="L113" s="198"/>
    </row>
    <row r="114" spans="1:13" s="197" customFormat="1" ht="16.5" customHeight="1" x14ac:dyDescent="0.25">
      <c r="A114" s="262"/>
      <c r="B114" s="1"/>
      <c r="C114" s="53"/>
      <c r="D114" s="53"/>
      <c r="E114" s="53"/>
      <c r="F114" s="53"/>
      <c r="G114" s="258"/>
      <c r="H114" s="280"/>
      <c r="I114" s="198"/>
      <c r="J114" s="198"/>
      <c r="K114" s="198"/>
      <c r="L114" s="198"/>
    </row>
    <row r="115" spans="1:13" s="197" customFormat="1" ht="15" customHeight="1" x14ac:dyDescent="0.25">
      <c r="A115" s="262"/>
      <c r="B115" s="151" t="s">
        <v>245</v>
      </c>
      <c r="C115" s="53"/>
      <c r="D115" s="53"/>
      <c r="E115" s="53"/>
      <c r="F115" s="53"/>
      <c r="G115" s="258"/>
      <c r="H115" s="280"/>
      <c r="I115" s="198"/>
      <c r="J115" s="198"/>
      <c r="K115" s="198"/>
      <c r="L115" s="198"/>
    </row>
    <row r="116" spans="1:13" s="197" customFormat="1" ht="15" customHeight="1" x14ac:dyDescent="0.25">
      <c r="A116" s="262"/>
      <c r="B116" s="1"/>
      <c r="C116" s="53"/>
      <c r="D116" s="53"/>
      <c r="E116" s="53"/>
      <c r="F116" s="53"/>
      <c r="G116" s="258"/>
      <c r="H116" s="280"/>
      <c r="I116" s="198"/>
      <c r="J116" s="198"/>
      <c r="K116" s="198"/>
      <c r="L116" s="198"/>
    </row>
    <row r="117" spans="1:13" ht="28.5" x14ac:dyDescent="0.25">
      <c r="B117" s="703" t="s">
        <v>5</v>
      </c>
      <c r="C117" s="703"/>
      <c r="D117" s="703"/>
      <c r="E117" s="84" t="s">
        <v>513</v>
      </c>
      <c r="F117" s="171" t="s">
        <v>324</v>
      </c>
      <c r="G117" s="258"/>
      <c r="H117" s="279"/>
      <c r="I117" s="53"/>
      <c r="J117" s="53"/>
      <c r="K117" s="53"/>
      <c r="L117" s="53"/>
      <c r="M117" s="53"/>
    </row>
    <row r="118" spans="1:13" x14ac:dyDescent="0.25">
      <c r="B118" s="688" t="s">
        <v>3</v>
      </c>
      <c r="C118" s="688"/>
      <c r="D118" s="688"/>
      <c r="E118" s="152"/>
      <c r="F118" s="152"/>
      <c r="G118" s="258"/>
      <c r="H118" s="279"/>
      <c r="I118" s="53"/>
      <c r="J118" s="53"/>
      <c r="K118" s="53"/>
      <c r="L118" s="53"/>
      <c r="M118" s="53"/>
    </row>
    <row r="119" spans="1:13" x14ac:dyDescent="0.25">
      <c r="B119" s="688" t="s">
        <v>68</v>
      </c>
      <c r="C119" s="688"/>
      <c r="D119" s="688"/>
      <c r="E119" s="147"/>
      <c r="F119" s="147"/>
      <c r="G119" s="280"/>
      <c r="H119" s="280"/>
      <c r="I119" s="53"/>
      <c r="J119" s="53"/>
      <c r="K119" s="53"/>
      <c r="L119" s="53"/>
      <c r="M119" s="53"/>
    </row>
    <row r="120" spans="1:13" s="197" customFormat="1" x14ac:dyDescent="0.25">
      <c r="A120" s="262"/>
      <c r="B120" s="704" t="s">
        <v>439</v>
      </c>
      <c r="C120" s="704"/>
      <c r="D120" s="704"/>
      <c r="E120" s="192">
        <v>8588116021</v>
      </c>
      <c r="F120" s="192">
        <v>7673814489</v>
      </c>
      <c r="G120" s="279"/>
      <c r="H120" s="279"/>
      <c r="I120" s="198"/>
      <c r="J120" s="198"/>
      <c r="K120" s="198"/>
      <c r="L120" s="198"/>
      <c r="M120" s="198"/>
    </row>
    <row r="121" spans="1:13" s="197" customFormat="1" x14ac:dyDescent="0.25">
      <c r="A121" s="262"/>
      <c r="B121" s="312" t="s">
        <v>223</v>
      </c>
      <c r="C121" s="364"/>
      <c r="D121" s="311"/>
      <c r="E121" s="181"/>
      <c r="F121" s="192"/>
      <c r="G121" s="280"/>
      <c r="H121" s="280"/>
      <c r="I121" s="198"/>
      <c r="J121" s="198"/>
      <c r="K121" s="198"/>
      <c r="L121" s="198"/>
      <c r="M121" s="198"/>
    </row>
    <row r="122" spans="1:13" s="197" customFormat="1" x14ac:dyDescent="0.25">
      <c r="A122" s="262"/>
      <c r="B122" s="645" t="s">
        <v>449</v>
      </c>
      <c r="C122" s="702"/>
      <c r="D122" s="646"/>
      <c r="E122" s="192">
        <v>826300547</v>
      </c>
      <c r="F122" s="192">
        <v>573074629</v>
      </c>
      <c r="G122" s="279"/>
      <c r="H122" s="279"/>
      <c r="I122" s="198"/>
      <c r="J122" s="198"/>
      <c r="K122" s="198"/>
      <c r="L122" s="198"/>
      <c r="M122" s="198"/>
    </row>
    <row r="123" spans="1:13" x14ac:dyDescent="0.25">
      <c r="B123" s="645" t="s">
        <v>440</v>
      </c>
      <c r="C123" s="702"/>
      <c r="D123" s="646"/>
      <c r="E123" s="192">
        <v>787446974</v>
      </c>
      <c r="F123" s="192">
        <v>740723953</v>
      </c>
      <c r="G123" s="280"/>
      <c r="H123" s="280"/>
      <c r="I123" s="53"/>
      <c r="J123" s="53"/>
      <c r="K123" s="53"/>
      <c r="L123" s="53"/>
      <c r="M123" s="53"/>
    </row>
    <row r="124" spans="1:13" x14ac:dyDescent="0.25">
      <c r="B124" s="312" t="s">
        <v>224</v>
      </c>
      <c r="C124" s="313"/>
      <c r="D124" s="314"/>
      <c r="E124" s="193">
        <v>10201863542</v>
      </c>
      <c r="F124" s="193">
        <v>8987613071</v>
      </c>
      <c r="G124" s="279"/>
      <c r="H124" s="280"/>
      <c r="I124" s="68"/>
      <c r="J124" s="53"/>
      <c r="K124" s="53"/>
      <c r="L124" s="53"/>
      <c r="M124" s="53"/>
    </row>
    <row r="125" spans="1:13" ht="20.100000000000001" customHeight="1" x14ac:dyDescent="0.25">
      <c r="B125" s="711" t="s">
        <v>64</v>
      </c>
      <c r="C125" s="711"/>
      <c r="D125" s="711"/>
      <c r="E125" s="147"/>
      <c r="F125" s="147"/>
      <c r="G125" s="280"/>
      <c r="H125" s="280"/>
      <c r="I125" s="53"/>
      <c r="J125" s="53"/>
      <c r="K125" s="53"/>
      <c r="L125" s="53"/>
      <c r="M125" s="53"/>
    </row>
    <row r="126" spans="1:13" s="184" customFormat="1" ht="20.100000000000001" customHeight="1" x14ac:dyDescent="0.25">
      <c r="A126" s="265"/>
      <c r="B126" s="711" t="s">
        <v>246</v>
      </c>
      <c r="C126" s="711"/>
      <c r="D126" s="711"/>
      <c r="E126" s="147"/>
      <c r="F126" s="147"/>
      <c r="G126" s="280"/>
      <c r="H126" s="280"/>
      <c r="I126" s="223"/>
      <c r="J126" s="223"/>
      <c r="K126" s="223"/>
      <c r="L126" s="223"/>
      <c r="M126" s="223"/>
    </row>
    <row r="127" spans="1:13" s="184" customFormat="1" ht="20.100000000000001" customHeight="1" x14ac:dyDescent="0.25">
      <c r="A127" s="265"/>
      <c r="B127" s="704" t="s">
        <v>478</v>
      </c>
      <c r="C127" s="704"/>
      <c r="D127" s="704"/>
      <c r="E127" s="295">
        <v>136777337</v>
      </c>
      <c r="F127" s="295">
        <v>779305824</v>
      </c>
      <c r="G127" s="280"/>
      <c r="H127" s="280"/>
      <c r="J127" s="223"/>
      <c r="K127" s="223"/>
      <c r="L127" s="223"/>
      <c r="M127" s="223"/>
    </row>
    <row r="128" spans="1:13" s="184" customFormat="1" ht="20.100000000000001" customHeight="1" x14ac:dyDescent="0.25">
      <c r="A128" s="265"/>
      <c r="B128" s="704" t="s">
        <v>571</v>
      </c>
      <c r="C128" s="704"/>
      <c r="D128" s="704"/>
      <c r="E128" s="295">
        <v>121500</v>
      </c>
      <c r="F128" s="295">
        <v>0</v>
      </c>
      <c r="G128" s="280"/>
      <c r="H128" s="280"/>
      <c r="J128" s="223"/>
      <c r="K128" s="223"/>
      <c r="L128" s="223"/>
      <c r="M128" s="223"/>
    </row>
    <row r="129" spans="1:17 16384:16384" s="184" customFormat="1" ht="20.100000000000001" customHeight="1" x14ac:dyDescent="0.25">
      <c r="A129" s="265"/>
      <c r="B129" s="704" t="s">
        <v>375</v>
      </c>
      <c r="C129" s="704"/>
      <c r="D129" s="704"/>
      <c r="E129" s="192">
        <v>1113158.4166666667</v>
      </c>
      <c r="F129" s="295">
        <v>425962</v>
      </c>
      <c r="G129" s="279"/>
      <c r="H129" s="280"/>
      <c r="J129" s="223"/>
      <c r="K129" s="223"/>
      <c r="L129" s="223"/>
      <c r="M129" s="223"/>
      <c r="XFD129" s="256"/>
    </row>
    <row r="130" spans="1:17 16384:16384" s="184" customFormat="1" ht="20.100000000000001" customHeight="1" x14ac:dyDescent="0.25">
      <c r="A130" s="265"/>
      <c r="B130" s="688" t="s">
        <v>352</v>
      </c>
      <c r="C130" s="688"/>
      <c r="D130" s="688"/>
      <c r="E130" s="193">
        <v>138011995.41666666</v>
      </c>
      <c r="F130" s="193">
        <v>779731786</v>
      </c>
      <c r="G130" s="279"/>
      <c r="H130" s="464"/>
      <c r="I130" s="560"/>
      <c r="K130" s="223"/>
      <c r="L130" s="223"/>
      <c r="M130" s="223"/>
      <c r="XFD130" s="256"/>
    </row>
    <row r="131" spans="1:17 16384:16384" s="184" customFormat="1" ht="20.100000000000001" customHeight="1" x14ac:dyDescent="0.25">
      <c r="A131" s="265"/>
      <c r="B131" s="1"/>
      <c r="C131" s="53"/>
      <c r="D131" s="53"/>
      <c r="E131" s="53"/>
      <c r="F131" s="53"/>
      <c r="G131" s="268"/>
      <c r="H131" s="268"/>
      <c r="J131" s="223"/>
      <c r="K131" s="223"/>
      <c r="L131" s="223"/>
      <c r="M131" s="223"/>
      <c r="XFD131" s="256"/>
    </row>
    <row r="132" spans="1:17 16384:16384" s="184" customFormat="1" ht="20.100000000000001" customHeight="1" x14ac:dyDescent="0.25">
      <c r="A132" s="265"/>
      <c r="B132" s="151" t="s">
        <v>388</v>
      </c>
      <c r="C132" s="53"/>
      <c r="D132" s="53"/>
      <c r="E132" s="53"/>
      <c r="F132" s="53"/>
      <c r="G132" s="268"/>
      <c r="H132" s="272"/>
      <c r="J132" s="223"/>
      <c r="K132" s="223"/>
      <c r="L132" s="223"/>
      <c r="M132" s="223"/>
      <c r="XFD132" s="181"/>
    </row>
    <row r="133" spans="1:17 16384:16384" s="184" customFormat="1" ht="20.100000000000001" customHeight="1" x14ac:dyDescent="0.25">
      <c r="A133" s="265"/>
      <c r="B133" s="1"/>
      <c r="C133" s="53"/>
      <c r="D133" s="53"/>
      <c r="E133" s="53"/>
      <c r="F133" s="53"/>
      <c r="G133" s="268"/>
      <c r="H133" s="268"/>
      <c r="J133" s="223"/>
      <c r="K133" s="223"/>
      <c r="L133" s="223"/>
      <c r="M133" s="223"/>
    </row>
    <row r="134" spans="1:17 16384:16384" s="304" customFormat="1" ht="28.5" x14ac:dyDescent="0.25">
      <c r="B134" s="720" t="s">
        <v>5</v>
      </c>
      <c r="C134" s="721"/>
      <c r="D134" s="721"/>
      <c r="E134" s="722"/>
      <c r="F134" s="229" t="s">
        <v>513</v>
      </c>
      <c r="G134" s="400" t="s">
        <v>512</v>
      </c>
      <c r="H134" s="275"/>
      <c r="J134" s="305"/>
      <c r="K134" s="305"/>
      <c r="L134" s="305"/>
      <c r="M134" s="305"/>
    </row>
    <row r="135" spans="1:17 16384:16384" s="184" customFormat="1" ht="20.100000000000001" customHeight="1" x14ac:dyDescent="0.25">
      <c r="A135" s="265"/>
      <c r="B135" s="723" t="s">
        <v>276</v>
      </c>
      <c r="C135" s="724"/>
      <c r="D135" s="724"/>
      <c r="E135" s="725"/>
      <c r="F135" s="247"/>
      <c r="G135" s="276"/>
      <c r="H135" s="275"/>
      <c r="K135" s="708"/>
      <c r="L135" s="708"/>
      <c r="M135" s="708"/>
      <c r="N135" s="708"/>
      <c r="O135" s="569"/>
      <c r="P135" s="347"/>
      <c r="Q135" s="347"/>
    </row>
    <row r="136" spans="1:17 16384:16384" s="184" customFormat="1" ht="20.100000000000001" customHeight="1" x14ac:dyDescent="0.25">
      <c r="A136" s="265"/>
      <c r="B136" s="645" t="s">
        <v>441</v>
      </c>
      <c r="C136" s="702"/>
      <c r="D136" s="702"/>
      <c r="E136" s="646"/>
      <c r="F136" s="559">
        <v>54852586</v>
      </c>
      <c r="G136" s="277">
        <v>67183850</v>
      </c>
      <c r="H136" s="478"/>
      <c r="I136" s="479"/>
      <c r="K136" s="699"/>
      <c r="L136" s="699"/>
      <c r="M136" s="699"/>
      <c r="N136" s="699"/>
      <c r="O136" s="576"/>
      <c r="P136" s="347"/>
      <c r="Q136" s="347"/>
    </row>
    <row r="137" spans="1:17 16384:16384" s="184" customFormat="1" ht="20.100000000000001" customHeight="1" x14ac:dyDescent="0.25">
      <c r="A137" s="265"/>
      <c r="B137" s="660" t="s">
        <v>480</v>
      </c>
      <c r="C137" s="719"/>
      <c r="D137" s="719"/>
      <c r="E137" s="502"/>
      <c r="F137" s="377">
        <v>0</v>
      </c>
      <c r="G137" s="277">
        <v>36933484</v>
      </c>
      <c r="H137" s="478"/>
      <c r="I137" s="479"/>
      <c r="K137" s="700"/>
      <c r="L137" s="700"/>
      <c r="M137" s="700"/>
      <c r="N137" s="700"/>
      <c r="O137" s="577"/>
      <c r="P137" s="578"/>
      <c r="Q137" s="347"/>
    </row>
    <row r="138" spans="1:17 16384:16384" s="184" customFormat="1" ht="20.100000000000001" customHeight="1" x14ac:dyDescent="0.25">
      <c r="A138" s="265"/>
      <c r="B138" s="658" t="s">
        <v>481</v>
      </c>
      <c r="C138" s="712"/>
      <c r="D138" s="712"/>
      <c r="E138" s="659"/>
      <c r="F138" s="377">
        <v>0</v>
      </c>
      <c r="G138" s="277">
        <v>64472893</v>
      </c>
      <c r="H138" s="478"/>
      <c r="I138" s="479"/>
      <c r="K138" s="695"/>
      <c r="L138" s="695"/>
      <c r="M138" s="695"/>
      <c r="N138" s="695"/>
      <c r="O138" s="216"/>
      <c r="P138" s="578"/>
      <c r="Q138" s="347"/>
    </row>
    <row r="139" spans="1:17 16384:16384" ht="20.100000000000001" customHeight="1" x14ac:dyDescent="0.25">
      <c r="B139" s="713" t="s">
        <v>360</v>
      </c>
      <c r="C139" s="714"/>
      <c r="D139" s="714"/>
      <c r="E139" s="715"/>
      <c r="F139" s="248"/>
      <c r="G139" s="278"/>
      <c r="H139" s="480"/>
      <c r="I139" s="480"/>
      <c r="K139" s="695"/>
      <c r="L139" s="695"/>
      <c r="M139" s="695"/>
      <c r="N139" s="695"/>
      <c r="O139" s="216"/>
      <c r="P139" s="200"/>
      <c r="Q139" s="200"/>
    </row>
    <row r="140" spans="1:17 16384:16384" ht="15" customHeight="1" x14ac:dyDescent="0.25">
      <c r="B140" s="645" t="s">
        <v>442</v>
      </c>
      <c r="C140" s="702"/>
      <c r="D140" s="702"/>
      <c r="E140" s="646"/>
      <c r="F140" s="563">
        <v>6621935579</v>
      </c>
      <c r="G140" s="277">
        <v>2711906695</v>
      </c>
      <c r="H140" s="480"/>
      <c r="I140" s="480"/>
      <c r="K140" s="701"/>
      <c r="L140" s="701"/>
      <c r="M140" s="701"/>
      <c r="N140" s="701"/>
      <c r="O140" s="576"/>
      <c r="P140" s="200"/>
      <c r="Q140" s="200"/>
    </row>
    <row r="141" spans="1:17 16384:16384" ht="15" customHeight="1" x14ac:dyDescent="0.25">
      <c r="B141" s="645" t="s">
        <v>443</v>
      </c>
      <c r="C141" s="702"/>
      <c r="D141" s="702"/>
      <c r="E141" s="646"/>
      <c r="F141" s="563">
        <v>5309120644</v>
      </c>
      <c r="G141" s="277">
        <v>2810385801</v>
      </c>
      <c r="H141" s="480"/>
      <c r="I141" s="480"/>
      <c r="K141" s="695"/>
      <c r="L141" s="695"/>
      <c r="M141" s="695"/>
      <c r="N141" s="695"/>
      <c r="O141" s="216"/>
      <c r="P141" s="90"/>
      <c r="Q141" s="200"/>
    </row>
    <row r="142" spans="1:17 16384:16384" x14ac:dyDescent="0.25">
      <c r="B142" s="713" t="s">
        <v>353</v>
      </c>
      <c r="C142" s="714"/>
      <c r="D142" s="714"/>
      <c r="E142" s="715"/>
      <c r="F142" s="248">
        <v>11985908809</v>
      </c>
      <c r="G142" s="278">
        <v>5690882723</v>
      </c>
      <c r="H142" s="480"/>
      <c r="I142" s="480"/>
    </row>
    <row r="143" spans="1:17 16384:16384" x14ac:dyDescent="0.25">
      <c r="B143" s="713" t="s">
        <v>247</v>
      </c>
      <c r="C143" s="714"/>
      <c r="D143" s="714"/>
      <c r="E143" s="715"/>
      <c r="F143" s="247"/>
      <c r="G143" s="276"/>
      <c r="H143" s="480"/>
      <c r="I143" s="480"/>
    </row>
    <row r="144" spans="1:17 16384:16384" s="197" customFormat="1" ht="13.9" customHeight="1" x14ac:dyDescent="0.25">
      <c r="A144" s="262"/>
      <c r="B144" s="716" t="s">
        <v>559</v>
      </c>
      <c r="C144" s="717"/>
      <c r="D144" s="717"/>
      <c r="E144" s="718"/>
      <c r="F144" s="559">
        <v>1101765600</v>
      </c>
      <c r="G144" s="377">
        <v>0</v>
      </c>
      <c r="H144" s="480"/>
      <c r="I144" s="480"/>
    </row>
    <row r="145" spans="2:10" ht="13.9" customHeight="1" x14ac:dyDescent="0.25">
      <c r="B145" s="716" t="s">
        <v>317</v>
      </c>
      <c r="C145" s="717"/>
      <c r="D145" s="717"/>
      <c r="E145" s="718"/>
      <c r="F145" s="559">
        <v>270000000</v>
      </c>
      <c r="G145" s="377">
        <v>0</v>
      </c>
      <c r="H145" s="481"/>
      <c r="I145" s="481"/>
    </row>
    <row r="146" spans="2:10" x14ac:dyDescent="0.25">
      <c r="B146" s="645" t="s">
        <v>444</v>
      </c>
      <c r="C146" s="702"/>
      <c r="D146" s="702"/>
      <c r="E146" s="646"/>
      <c r="F146" s="559">
        <v>14471059.416666666</v>
      </c>
      <c r="G146" s="377">
        <v>5855769</v>
      </c>
      <c r="H146" s="480"/>
      <c r="I146" s="480"/>
    </row>
    <row r="147" spans="2:10" x14ac:dyDescent="0.25">
      <c r="B147" s="711" t="s">
        <v>354</v>
      </c>
      <c r="C147" s="711"/>
      <c r="D147" s="711"/>
      <c r="E147" s="711"/>
      <c r="F147" s="249">
        <v>1386236659.4166667</v>
      </c>
      <c r="G147" s="249">
        <v>5855769</v>
      </c>
      <c r="H147" s="482"/>
      <c r="I147" s="482"/>
      <c r="J147" s="184"/>
    </row>
    <row r="148" spans="2:10" x14ac:dyDescent="0.25">
      <c r="F148" s="13"/>
      <c r="H148" s="280"/>
    </row>
    <row r="149" spans="2:10" x14ac:dyDescent="0.25">
      <c r="F149" s="13"/>
      <c r="H149" s="280"/>
    </row>
    <row r="150" spans="2:10" x14ac:dyDescent="0.25">
      <c r="H150" s="280"/>
    </row>
  </sheetData>
  <sortState xmlns:xlrd2="http://schemas.microsoft.com/office/spreadsheetml/2017/richdata2" ref="B58:H93">
    <sortCondition descending="1" ref="E58:E93"/>
  </sortState>
  <mergeCells count="74">
    <mergeCell ref="B94:D94"/>
    <mergeCell ref="B54:D54"/>
    <mergeCell ref="B55:D55"/>
    <mergeCell ref="B8:E8"/>
    <mergeCell ref="B39:D40"/>
    <mergeCell ref="B50:D50"/>
    <mergeCell ref="B43:D43"/>
    <mergeCell ref="B44:D44"/>
    <mergeCell ref="B45:D45"/>
    <mergeCell ref="B46:D46"/>
    <mergeCell ref="B47:D47"/>
    <mergeCell ref="B31:D31"/>
    <mergeCell ref="B6:E7"/>
    <mergeCell ref="B10:E10"/>
    <mergeCell ref="B16:D17"/>
    <mergeCell ref="B33:D33"/>
    <mergeCell ref="B22:D22"/>
    <mergeCell ref="B28:D28"/>
    <mergeCell ref="B27:D27"/>
    <mergeCell ref="B29:D29"/>
    <mergeCell ref="B32:D32"/>
    <mergeCell ref="B26:D26"/>
    <mergeCell ref="B30:D30"/>
    <mergeCell ref="B144:E144"/>
    <mergeCell ref="B137:D137"/>
    <mergeCell ref="B138:E138"/>
    <mergeCell ref="B142:E142"/>
    <mergeCell ref="B134:E134"/>
    <mergeCell ref="B135:E135"/>
    <mergeCell ref="B140:E140"/>
    <mergeCell ref="B110:D110"/>
    <mergeCell ref="B111:D111"/>
    <mergeCell ref="B105:D105"/>
    <mergeCell ref="B98:D98"/>
    <mergeCell ref="B104:D104"/>
    <mergeCell ref="B103:D103"/>
    <mergeCell ref="B102:D102"/>
    <mergeCell ref="B147:E147"/>
    <mergeCell ref="B109:D109"/>
    <mergeCell ref="B136:E136"/>
    <mergeCell ref="B119:D119"/>
    <mergeCell ref="B120:D120"/>
    <mergeCell ref="B123:D123"/>
    <mergeCell ref="B127:D127"/>
    <mergeCell ref="B129:D129"/>
    <mergeCell ref="B130:D130"/>
    <mergeCell ref="B143:E143"/>
    <mergeCell ref="B146:E146"/>
    <mergeCell ref="B125:D125"/>
    <mergeCell ref="B141:E141"/>
    <mergeCell ref="B145:E145"/>
    <mergeCell ref="B126:D126"/>
    <mergeCell ref="B139:E139"/>
    <mergeCell ref="H16:J17"/>
    <mergeCell ref="H18:J18"/>
    <mergeCell ref="H21:J21"/>
    <mergeCell ref="H25:J25"/>
    <mergeCell ref="K135:N135"/>
    <mergeCell ref="K141:N141"/>
    <mergeCell ref="B48:D48"/>
    <mergeCell ref="B49:D49"/>
    <mergeCell ref="B41:D41"/>
    <mergeCell ref="B42:D42"/>
    <mergeCell ref="K136:N136"/>
    <mergeCell ref="K137:N137"/>
    <mergeCell ref="K138:N138"/>
    <mergeCell ref="K139:N139"/>
    <mergeCell ref="K140:N140"/>
    <mergeCell ref="B122:D122"/>
    <mergeCell ref="B117:D117"/>
    <mergeCell ref="B118:D118"/>
    <mergeCell ref="B128:D128"/>
    <mergeCell ref="B95:D95"/>
    <mergeCell ref="B97:D9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9DA0-C951-4F24-9D80-15DE5A1359F6}">
  <sheetPr>
    <tabColor theme="7" tint="-0.499984740745262"/>
  </sheetPr>
  <dimension ref="A1:M26"/>
  <sheetViews>
    <sheetView showGridLines="0" zoomScale="90" zoomScaleNormal="90" workbookViewId="0"/>
  </sheetViews>
  <sheetFormatPr baseColWidth="10" defaultColWidth="11.42578125" defaultRowHeight="15" x14ac:dyDescent="0.25"/>
  <cols>
    <col min="1" max="1" width="5.42578125" style="11" customWidth="1"/>
    <col min="2" max="2" width="12.85546875" style="11" customWidth="1"/>
    <col min="3" max="3" width="17.42578125" style="11" customWidth="1"/>
    <col min="4" max="4" width="17.5703125" style="11" customWidth="1"/>
    <col min="5" max="5" width="20.140625" style="11" customWidth="1"/>
    <col min="6" max="6" width="15" style="11" customWidth="1"/>
    <col min="7" max="7" width="15.5703125" style="11" customWidth="1"/>
    <col min="8" max="8" width="15.42578125" style="11" customWidth="1"/>
    <col min="9" max="9" width="11.140625" style="11" customWidth="1"/>
    <col min="10" max="10" width="14.42578125" style="11" bestFit="1" customWidth="1"/>
    <col min="11" max="11" width="11.42578125" style="11"/>
    <col min="12" max="12" width="15.85546875" style="11" customWidth="1"/>
    <col min="13" max="13" width="13.42578125" style="11" customWidth="1"/>
    <col min="14" max="16384" width="11.42578125" style="11"/>
  </cols>
  <sheetData>
    <row r="1" spans="2:13" x14ac:dyDescent="0.25">
      <c r="B1" s="6"/>
      <c r="C1" s="53"/>
      <c r="D1" s="53"/>
      <c r="E1" s="53"/>
      <c r="F1" s="53"/>
      <c r="G1" s="53"/>
      <c r="H1" s="53"/>
      <c r="I1" s="53"/>
      <c r="J1" s="53"/>
      <c r="K1" s="53"/>
      <c r="L1" s="53"/>
      <c r="M1" s="53"/>
    </row>
    <row r="2" spans="2:13" ht="15.75" x14ac:dyDescent="0.25">
      <c r="B2" s="8" t="s">
        <v>248</v>
      </c>
      <c r="C2" s="53"/>
      <c r="D2" s="53"/>
      <c r="E2" s="53"/>
      <c r="F2" s="53"/>
      <c r="G2" s="53"/>
      <c r="H2" s="53"/>
      <c r="I2" s="53"/>
      <c r="J2" s="53"/>
      <c r="K2" s="53"/>
      <c r="L2" s="53"/>
      <c r="M2" s="53"/>
    </row>
    <row r="3" spans="2:13" x14ac:dyDescent="0.25">
      <c r="B3" s="6"/>
      <c r="C3" s="53"/>
      <c r="D3" s="53"/>
      <c r="E3" s="53"/>
      <c r="F3" s="53"/>
      <c r="G3" s="53"/>
      <c r="H3" s="53"/>
      <c r="I3" s="53"/>
      <c r="J3" s="53"/>
      <c r="K3" s="53"/>
      <c r="L3" s="53"/>
      <c r="M3" s="53"/>
    </row>
    <row r="4" spans="2:13" ht="15.75" x14ac:dyDescent="0.25">
      <c r="B4" s="8" t="s">
        <v>174</v>
      </c>
      <c r="C4" s="77"/>
      <c r="D4" s="77"/>
      <c r="E4" s="77"/>
      <c r="F4" s="77"/>
      <c r="G4" s="53"/>
      <c r="H4" s="53"/>
      <c r="I4" s="53"/>
      <c r="J4" s="53"/>
      <c r="K4" s="53"/>
      <c r="L4" s="53"/>
      <c r="M4" s="53"/>
    </row>
    <row r="5" spans="2:13" ht="11.1" customHeight="1" x14ac:dyDescent="0.25">
      <c r="B5" s="8"/>
      <c r="C5" s="77"/>
      <c r="D5" s="77"/>
      <c r="E5" s="77"/>
      <c r="F5" s="77"/>
      <c r="G5" s="53"/>
      <c r="H5" s="53"/>
      <c r="I5" s="53"/>
      <c r="J5" s="53"/>
      <c r="K5" s="53"/>
      <c r="L5" s="53"/>
      <c r="M5" s="53"/>
    </row>
    <row r="6" spans="2:13" ht="14.25" customHeight="1" x14ac:dyDescent="0.25">
      <c r="B6" s="5" t="s">
        <v>164</v>
      </c>
      <c r="C6" s="77"/>
      <c r="D6" s="77"/>
      <c r="E6" s="77"/>
      <c r="F6" s="77"/>
      <c r="G6" s="53"/>
      <c r="H6" s="53"/>
      <c r="I6" s="53"/>
      <c r="J6" s="53"/>
      <c r="K6" s="53"/>
      <c r="L6" s="53"/>
      <c r="M6" s="53"/>
    </row>
    <row r="7" spans="2:13" ht="11.1" customHeight="1" x14ac:dyDescent="0.25">
      <c r="B7" s="5"/>
      <c r="C7" s="77"/>
      <c r="D7" s="77"/>
      <c r="E7" s="77"/>
      <c r="F7" s="77"/>
      <c r="G7" s="53"/>
      <c r="H7" s="53"/>
      <c r="I7" s="53"/>
      <c r="J7" s="53"/>
      <c r="K7" s="53"/>
      <c r="L7" s="53"/>
      <c r="M7" s="53"/>
    </row>
    <row r="8" spans="2:13" ht="15.75" x14ac:dyDescent="0.25">
      <c r="B8" s="8" t="s">
        <v>175</v>
      </c>
      <c r="C8" s="77"/>
      <c r="D8" s="77"/>
      <c r="E8" s="77"/>
      <c r="F8" s="77"/>
      <c r="G8" s="53"/>
      <c r="H8" s="53"/>
      <c r="I8" s="53"/>
      <c r="J8" s="53"/>
      <c r="K8" s="53"/>
      <c r="L8" s="53"/>
      <c r="M8" s="53"/>
    </row>
    <row r="9" spans="2:13" ht="11.1" customHeight="1" x14ac:dyDescent="0.25">
      <c r="B9" s="8"/>
      <c r="C9" s="77"/>
      <c r="D9" s="77"/>
      <c r="E9" s="77"/>
      <c r="F9" s="77"/>
      <c r="G9" s="53"/>
      <c r="H9" s="53"/>
      <c r="I9" s="53"/>
      <c r="J9" s="53"/>
      <c r="K9" s="53"/>
      <c r="L9" s="53"/>
      <c r="M9" s="53"/>
    </row>
    <row r="10" spans="2:13" ht="15.75" x14ac:dyDescent="0.25">
      <c r="B10" s="5" t="s">
        <v>165</v>
      </c>
      <c r="C10" s="77"/>
      <c r="D10" s="77"/>
      <c r="E10" s="77"/>
      <c r="F10" s="77"/>
      <c r="G10" s="53"/>
      <c r="H10" s="53"/>
      <c r="I10" s="53"/>
      <c r="J10" s="53"/>
      <c r="K10" s="53"/>
      <c r="L10" s="53"/>
      <c r="M10" s="53"/>
    </row>
    <row r="11" spans="2:13" x14ac:dyDescent="0.25">
      <c r="B11" s="7"/>
      <c r="C11" s="53"/>
      <c r="D11" s="53"/>
      <c r="E11" s="53"/>
      <c r="F11" s="53"/>
      <c r="G11" s="53"/>
      <c r="H11" s="53"/>
      <c r="I11" s="53"/>
      <c r="J11" s="53"/>
      <c r="K11" s="53"/>
      <c r="L11" s="53"/>
      <c r="M11" s="53"/>
    </row>
    <row r="12" spans="2:13" ht="30" customHeight="1" x14ac:dyDescent="0.25">
      <c r="B12" s="735" t="s">
        <v>249</v>
      </c>
      <c r="C12" s="735"/>
      <c r="D12" s="735"/>
      <c r="E12" s="735"/>
      <c r="F12" s="735"/>
      <c r="G12" s="735"/>
      <c r="H12" s="735"/>
      <c r="I12" s="735"/>
      <c r="J12" s="53"/>
      <c r="K12" s="53"/>
      <c r="L12" s="53"/>
      <c r="M12" s="53"/>
    </row>
    <row r="13" spans="2:13" x14ac:dyDescent="0.25">
      <c r="B13" s="7"/>
      <c r="C13" s="53"/>
      <c r="D13" s="53"/>
      <c r="E13" s="53"/>
      <c r="F13" s="53"/>
      <c r="G13" s="53"/>
      <c r="H13" s="53"/>
      <c r="I13" s="53"/>
      <c r="J13" s="53"/>
      <c r="K13" s="53"/>
      <c r="L13" s="53"/>
      <c r="M13" s="53"/>
    </row>
    <row r="14" spans="2:13" ht="28.5" customHeight="1" x14ac:dyDescent="0.25">
      <c r="B14" s="692" t="s">
        <v>250</v>
      </c>
      <c r="C14" s="637"/>
      <c r="D14" s="637"/>
      <c r="E14" s="637"/>
      <c r="F14" s="637"/>
      <c r="G14" s="637"/>
      <c r="H14" s="637"/>
      <c r="I14" s="637"/>
      <c r="J14" s="53"/>
      <c r="K14" s="53"/>
      <c r="L14" s="53"/>
      <c r="M14" s="53"/>
    </row>
    <row r="15" spans="2:13" x14ac:dyDescent="0.25">
      <c r="B15" s="7"/>
      <c r="C15" s="53"/>
      <c r="D15" s="53"/>
      <c r="E15" s="53"/>
      <c r="F15" s="53"/>
      <c r="G15" s="53"/>
      <c r="H15" s="53"/>
      <c r="I15" s="53"/>
      <c r="J15" s="53"/>
      <c r="K15" s="53"/>
      <c r="L15" s="53"/>
      <c r="M15" s="53"/>
    </row>
    <row r="16" spans="2:13" ht="15.75" x14ac:dyDescent="0.25">
      <c r="B16" s="8" t="s">
        <v>251</v>
      </c>
      <c r="C16" s="53"/>
      <c r="D16" s="53"/>
      <c r="E16" s="53"/>
      <c r="F16" s="53"/>
      <c r="G16" s="53"/>
      <c r="H16" s="53"/>
      <c r="I16" s="53"/>
      <c r="J16" s="53"/>
      <c r="K16" s="53"/>
      <c r="L16" s="53"/>
      <c r="M16" s="53"/>
    </row>
    <row r="17" spans="1:13" x14ac:dyDescent="0.25">
      <c r="B17" s="7"/>
      <c r="C17" s="53"/>
      <c r="D17" s="53"/>
      <c r="E17" s="53"/>
      <c r="F17" s="53"/>
      <c r="G17" s="53"/>
      <c r="H17" s="53"/>
      <c r="I17" s="53"/>
      <c r="J17" s="53"/>
      <c r="K17" s="53"/>
      <c r="L17" s="53"/>
      <c r="M17" s="53"/>
    </row>
    <row r="18" spans="1:13" ht="39" customHeight="1" x14ac:dyDescent="0.25">
      <c r="A18" s="382" t="s">
        <v>389</v>
      </c>
      <c r="B18" s="736" t="s">
        <v>390</v>
      </c>
      <c r="C18" s="736"/>
      <c r="D18" s="736"/>
      <c r="E18" s="736"/>
      <c r="F18" s="736"/>
      <c r="G18" s="736"/>
      <c r="H18" s="736"/>
      <c r="I18" s="736"/>
      <c r="J18" s="53"/>
      <c r="K18" s="53"/>
      <c r="L18" s="53"/>
      <c r="M18" s="53"/>
    </row>
    <row r="19" spans="1:13" s="197" customFormat="1" ht="75" customHeight="1" x14ac:dyDescent="0.25">
      <c r="A19" s="382" t="s">
        <v>391</v>
      </c>
      <c r="B19" s="692" t="s">
        <v>551</v>
      </c>
      <c r="C19" s="692"/>
      <c r="D19" s="692"/>
      <c r="E19" s="692"/>
      <c r="F19" s="692"/>
      <c r="G19" s="692"/>
      <c r="H19" s="692"/>
      <c r="I19" s="692"/>
      <c r="J19" s="198"/>
      <c r="K19" s="198"/>
      <c r="L19" s="198"/>
      <c r="M19" s="198"/>
    </row>
    <row r="20" spans="1:13" ht="15.75" x14ac:dyDescent="0.25">
      <c r="B20" s="8" t="s">
        <v>252</v>
      </c>
      <c r="C20" s="9"/>
      <c r="D20" s="53"/>
      <c r="E20" s="53"/>
      <c r="F20" s="53"/>
      <c r="G20" s="53"/>
      <c r="H20" s="53"/>
      <c r="I20" s="53"/>
      <c r="J20" s="53"/>
      <c r="K20" s="53"/>
      <c r="L20" s="53"/>
      <c r="M20" s="53"/>
    </row>
    <row r="21" spans="1:13" x14ac:dyDescent="0.25">
      <c r="B21" s="6"/>
      <c r="C21" s="53"/>
      <c r="D21" s="53"/>
      <c r="E21" s="53"/>
      <c r="F21" s="53"/>
      <c r="G21" s="53"/>
      <c r="H21" s="53"/>
      <c r="I21" s="53"/>
      <c r="J21" s="53"/>
      <c r="K21" s="53"/>
      <c r="L21" s="53"/>
      <c r="M21" s="53"/>
    </row>
    <row r="22" spans="1:13" ht="15.75" x14ac:dyDescent="0.25">
      <c r="B22" s="5" t="s">
        <v>166</v>
      </c>
      <c r="C22" s="53"/>
      <c r="D22" s="53"/>
      <c r="E22" s="53"/>
      <c r="F22" s="53"/>
      <c r="G22" s="53"/>
      <c r="H22" s="53"/>
      <c r="I22" s="53"/>
      <c r="J22" s="53"/>
      <c r="K22" s="53"/>
      <c r="L22" s="53"/>
      <c r="M22" s="53"/>
    </row>
    <row r="24" spans="1:13" ht="15.75" x14ac:dyDescent="0.25">
      <c r="B24" s="608" t="s">
        <v>253</v>
      </c>
      <c r="C24" s="608"/>
      <c r="D24" s="608"/>
      <c r="E24" s="608"/>
      <c r="F24" s="608"/>
      <c r="G24" s="608"/>
      <c r="H24" s="608"/>
      <c r="I24" s="608"/>
    </row>
    <row r="26" spans="1:13" ht="54" customHeight="1" x14ac:dyDescent="0.25">
      <c r="B26" s="737" t="s">
        <v>552</v>
      </c>
      <c r="C26" s="737"/>
      <c r="D26" s="737"/>
      <c r="E26" s="737"/>
      <c r="F26" s="737"/>
      <c r="G26" s="737"/>
      <c r="H26" s="737"/>
      <c r="I26" s="737"/>
    </row>
  </sheetData>
  <mergeCells count="6">
    <mergeCell ref="B14:I14"/>
    <mergeCell ref="B12:I12"/>
    <mergeCell ref="B18:I18"/>
    <mergeCell ref="B26:I26"/>
    <mergeCell ref="B24:I24"/>
    <mergeCell ref="B19:I19"/>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75+E+3LZZtEtOtJgN0bJh4+6sAZsosBoRGc21iNZdJs=</DigestValue>
    </Reference>
    <Reference Type="http://www.w3.org/2000/09/xmldsig#Object" URI="#idOfficeObject">
      <DigestMethod Algorithm="http://www.w3.org/2001/04/xmlenc#sha256"/>
      <DigestValue>zqcK//0NcN0laRYZcKjQPT1kLPxmPbH7T9VkmPpHJNQ=</DigestValue>
    </Reference>
    <Reference Type="http://uri.etsi.org/01903#SignedProperties" URI="#idSignedProperties">
      <Transforms>
        <Transform Algorithm="http://www.w3.org/TR/2001/REC-xml-c14n-20010315"/>
      </Transforms>
      <DigestMethod Algorithm="http://www.w3.org/2001/04/xmlenc#sha256"/>
      <DigestValue>KXqi5+4wBiO54nPeXpoBGAOgF0leQW5o+yN58JQQi5s=</DigestValue>
    </Reference>
  </SignedInfo>
  <SignatureValue>KGkeabcmC6OPmtYFDeMd5Fwc+PDcd7nsqqh0sslme829bq1X3rRBcRu6JWrchCOB6IIQQfeEtggC
KcBXaZOYe447n4STfa2p2YDGxA04YwIEfductW3HuxfC5SFm6d9QI3rLZ0g+pJ9LiI/EDAKex9NA
0CW+9Yr80aGBC+l/A3w8qboiZ52Xy/QyJ+ddGWo3AKKuLimWZhfQD58ZbHOrvIivVuIlJqMcBCmK
gJS9X9boTzLrfQHIxQ6YiWP73Msfj08nSaBhn60D3mwc26LPV4prPmAT4B0SJJWLx4BwxhfmejXS
NSwBTy3rBvOLHdVMmdzYR/Smeju0Y5u67IPI2g==</SignatureValue>
  <KeyInfo>
    <X509Data>
      <X509Certificate>MIIH/zCCBeegAwIBAgIIPEq/mhpMtE8wDQYJKoZIhvcNAQELBQAwWzEXMBUGA1UEBRMOUlVDIDgwMDUwMTcyLTExGjAYBgNVBAMTEUNBLURPQ1VNRU5UQSBTLkEuMRcwFQYDVQQKEw5ET0NVTUVOVEEgUy5BLjELMAkGA1UEBhMCUFkwHhcNMjEwNDE1MTkyMDMwWhcNMjMwNDE1MTkzMDMwWjCBnjELMAkGA1UEBhMCUFkxEzARBgNVBAQMClJJVkFTIE1BU0kxETAPBgNVBAUTCENJODc1NDM4MRcwFQYDVQQqDA5HVVNUQVZPIEFET0xGTzEXMBUGA1UECgwOUEVSU09OQSBGSVNJQ0ExETAPBgNVBAsMCEZJUk1BIEYyMSIwIAYDVQQDDBlHVVNUQVZPIEFET0xGTyBSSVZBUyBNQVNJMIIBIjANBgkqhkiG9w0BAQEFAAOCAQ8AMIIBCgKCAQEAumEPx4drfEWYGXR3BvsPLvQ3LqWiPjjs4RUnSONHtCcj8heboTzyYoSGXCPMR17gsj/BZd4QtfXUmq62k/xlUm/G17zzSyr72woI0Y3FnAc6MKpb65FJqQteJvVcLFIGXPSBfj3cs/LeEyax6D/DFeVav8rNQqqg7LoIlin42SWEmgAKD3TGHVXUPsGfApVYFeR6fs+Du01C4uyB3Qh1nx7D5QZVZPeqDjZzC0yIVurJJKtMZsxS6jROJrwCMJfHvw3ijMDMgBmxoWRE/PFmeeJf6pvc+6/X29WmfYwZh1X5i0AcJGNGVKz2bwq0foJD7EOSL8Wlvn4xgrcRgYz6VQIDAQABo4IDgTCCA30wDAYDVR0TAQH/BAIwADAOBgNVHQ8BAf8EBAMCBeAwKgYDVR0lAQH/BCAwHgYIKwYBBQUHAwEGCCsGAQUFBwMCBggrBgEFBQcDBDAdBgNVHQ4EFgQUOJ39uNjrG3WFpgzqjACWXyxnBKM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d1c3Rhdm9AYmFzYWNhcGl0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c66BojhmQyPpS4KxlAshahZm9F1091jQFJ05b2BbEgt7dmYJEX+z4gUFU2Slu9/EyemTqk2S9y2cEAOJDDRm5UdngchMUOas9Wi+DO8uF46KwNdoBTumTdPP5Oq5bU+n+CepzTFWm/pgG/ydLQUiptaPtKxEjFDJeBK6hRG4kLMXk7V/+vw8pKWnDLeMiOncUTaZkE0E10Uy13JnGUJddHr+Ai6OFubvXDQxZ1foclj+dxParUtaDumJ2KfFUO/2PFZx3+VnSRe+pjSgUABvoyVcUB0CbF7E+vbMVzxF4reCNmZt9yUz8ium7R7LXqYIm+VoUbGH4EPJAChIhuAUESLdHeP6RndGR9SrEz28dEJtnNSYvpR67Px3rBzlp5h0wAjpO+9p6Yzzeddzt31nHfNuVikvFmIGBT7icrGYs7J1IwIHjGjIzoZFssiDniwOKd7LmBnsk0LOJn3sNl7OgXpCqDnLqB35oFsKMSOHGUr+04D2NV5KqSwbKi+GhsPjGhKhGhpUVYZw8WzYLCULlmbehnODcGhNhnEpFBwT7IAzS3/rQCS3prkWjg6aPxDq3fcdGD0Mz3f51wEECLjCjRGZqY/tnqBkhXFSiJmwhpWzw5t05t1PaBKgkM8rgJX+mZHn8jz8pZFrIpEugVumLh0vN68HNGvLaUG8/3vF5h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68"/>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58"/>
            <mdssi:RelationshipReference xmlns:mdssi="http://schemas.openxmlformats.org/package/2006/digital-signature" SourceId="rId279"/>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3"/>
            <mdssi:RelationshipReference xmlns:mdssi="http://schemas.openxmlformats.org/package/2006/digital-signature" SourceId="rId218"/>
            <mdssi:RelationshipReference xmlns:mdssi="http://schemas.openxmlformats.org/package/2006/digital-signature" SourceId="rId234"/>
            <mdssi:RelationshipReference xmlns:mdssi="http://schemas.openxmlformats.org/package/2006/digital-signature" SourceId="rId239"/>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0"/>
            <mdssi:RelationshipReference xmlns:mdssi="http://schemas.openxmlformats.org/package/2006/digital-signature" SourceId="rId255"/>
            <mdssi:RelationshipReference xmlns:mdssi="http://schemas.openxmlformats.org/package/2006/digital-signature" SourceId="rId271"/>
            <mdssi:RelationshipReference xmlns:mdssi="http://schemas.openxmlformats.org/package/2006/digital-signature" SourceId="rId276"/>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0"/>
            <mdssi:RelationshipReference xmlns:mdssi="http://schemas.openxmlformats.org/package/2006/digital-signature" SourceId="rId245"/>
            <mdssi:RelationshipReference xmlns:mdssi="http://schemas.openxmlformats.org/package/2006/digital-signature" SourceId="rId261"/>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21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0"/>
            <mdssi:RelationshipReference xmlns:mdssi="http://schemas.openxmlformats.org/package/2006/digital-signature" SourceId="rId235"/>
            <mdssi:RelationshipReference xmlns:mdssi="http://schemas.openxmlformats.org/package/2006/digital-signature" SourceId="rId251"/>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241"/>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Transform>
          <Transform Algorithm="http://www.w3.org/TR/2001/REC-xml-c14n-20010315"/>
        </Transforms>
        <DigestMethod Algorithm="http://www.w3.org/2001/04/xmlenc#sha256"/>
        <DigestValue>dpoKeeCLwsVZ1YNYHCUd9K/MvDyNgWS8s2/6YxrN3Dc=</DigestValue>
      </Reference>
      <Reference URI="/xl/calcChain.xml?ContentType=application/vnd.openxmlformats-officedocument.spreadsheetml.calcChain+xml">
        <DigestMethod Algorithm="http://www.w3.org/2001/04/xmlenc#sha256"/>
        <DigestValue>FNB5mDDIPQB9TrObkdkvQmtWQTyPHKb5zcj3X+OR4AA=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7GoIIlDQSS6z6uSJw1gUTJC58tie+UxSmHbfhwFjd1E=</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L8b8rFZmBoD7VAZTTqZjbTOWFX6ngZcrZ5DUzjXscQk=</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cISCF1KhkhYGKJEQFKt7IvHwvE1vaQ/2iclQlsrGzJU=</DigestValue>
      </Reference>
      <Reference URI="/xl/printerSettings/printerSettings7.bin?ContentType=application/vnd.openxmlformats-officedocument.spreadsheetml.printerSettings">
        <DigestMethod Algorithm="http://www.w3.org/2001/04/xmlenc#sha256"/>
        <DigestValue>OX06PxkR+20taFEtcOaPeLSvxtMJ2ccR2P8kHetBTIs=</DigestValue>
      </Reference>
      <Reference URI="/xl/printerSettings/printerSettings8.bin?ContentType=application/vnd.openxmlformats-officedocument.spreadsheetml.printerSettings">
        <DigestMethod Algorithm="http://www.w3.org/2001/04/xmlenc#sha256"/>
        <DigestValue>L8b8rFZmBoD7VAZTTqZjbTOWFX6ngZcrZ5DUzjXscQk=</DigestValue>
      </Reference>
      <Reference URI="/xl/printerSettings/printerSettings9.bin?ContentType=application/vnd.openxmlformats-officedocument.spreadsheetml.printerSettings">
        <DigestMethod Algorithm="http://www.w3.org/2001/04/xmlenc#sha256"/>
        <DigestValue>+te+JMGKT4N1UpLCG0h1ZHgOqyUrSoo3XM21MHYh950=</DigestValue>
      </Reference>
      <Reference URI="/xl/sharedStrings.xml?ContentType=application/vnd.openxmlformats-officedocument.spreadsheetml.sharedStrings+xml">
        <DigestMethod Algorithm="http://www.w3.org/2001/04/xmlenc#sha256"/>
        <DigestValue>9Tc/e+mJmiN3JwRBpJeoZifAUc6zmz/6OXhJztfbe+g=</DigestValue>
      </Reference>
      <Reference URI="/xl/styles.xml?ContentType=application/vnd.openxmlformats-officedocument.spreadsheetml.styles+xml">
        <DigestMethod Algorithm="http://www.w3.org/2001/04/xmlenc#sha256"/>
        <DigestValue>MSENMTDiEB0Wpj0qCc8B+j0RxPkOr7wOrKLdwQBYyow=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C7xA5jCeUpAisMjMX7O0SiNJ23ewL3vM5zAw9g4NB1U=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Ufrr+x20Cw9kvCOmQNk3tQsLi8Iz6tmnCzqXIEgrixU=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ZuhSj0tJcWPMa7ngjT/SJLRgDTCBXBCPZ1ZZgA0/k6k=</DigestValue>
      </Reference>
      <Reference URI="/xl/worksheets/sheet10.xml?ContentType=application/vnd.openxmlformats-officedocument.spreadsheetml.worksheet+xml">
        <DigestMethod Algorithm="http://www.w3.org/2001/04/xmlenc#sha256"/>
        <DigestValue>2ttzCKtz4KzUoq7JTfBwouXPhObq5I3VfKjhJgsLNLg=</DigestValue>
      </Reference>
      <Reference URI="/xl/worksheets/sheet2.xml?ContentType=application/vnd.openxmlformats-officedocument.spreadsheetml.worksheet+xml">
        <DigestMethod Algorithm="http://www.w3.org/2001/04/xmlenc#sha256"/>
        <DigestValue>ZOa8ZUqSHCpekfN+5hzDP/U7JyUuAxyt558RKicUX5Q=</DigestValue>
      </Reference>
      <Reference URI="/xl/worksheets/sheet3.xml?ContentType=application/vnd.openxmlformats-officedocument.spreadsheetml.worksheet+xml">
        <DigestMethod Algorithm="http://www.w3.org/2001/04/xmlenc#sha256"/>
        <DigestValue>8q7K3R2CzCpuIh83vIkyWHPmbpuYQG26ClTFPGd7wRw=</DigestValue>
      </Reference>
      <Reference URI="/xl/worksheets/sheet4.xml?ContentType=application/vnd.openxmlformats-officedocument.spreadsheetml.worksheet+xml">
        <DigestMethod Algorithm="http://www.w3.org/2001/04/xmlenc#sha256"/>
        <DigestValue>/iqOj6xP9n1LAizCDhpa7jUrny4zw/jDrw0g6niXDng=</DigestValue>
      </Reference>
      <Reference URI="/xl/worksheets/sheet5.xml?ContentType=application/vnd.openxmlformats-officedocument.spreadsheetml.worksheet+xml">
        <DigestMethod Algorithm="http://www.w3.org/2001/04/xmlenc#sha256"/>
        <DigestValue>bzFfSss2ADpCfbSoKsfX66ageV5uVNcTw50X4gXFKhQ=</DigestValue>
      </Reference>
      <Reference URI="/xl/worksheets/sheet6.xml?ContentType=application/vnd.openxmlformats-officedocument.spreadsheetml.worksheet+xml">
        <DigestMethod Algorithm="http://www.w3.org/2001/04/xmlenc#sha256"/>
        <DigestValue>pmWZALEypJkT6Jh10cSKRALQtb/g14YSXwgJej54Zn8=</DigestValue>
      </Reference>
      <Reference URI="/xl/worksheets/sheet7.xml?ContentType=application/vnd.openxmlformats-officedocument.spreadsheetml.worksheet+xml">
        <DigestMethod Algorithm="http://www.w3.org/2001/04/xmlenc#sha256"/>
        <DigestValue>GvNi0tIvlZiE6QvxpTBESd4Ptjn2wGx+pddd4P3yjLg=</DigestValue>
      </Reference>
      <Reference URI="/xl/worksheets/sheet8.xml?ContentType=application/vnd.openxmlformats-officedocument.spreadsheetml.worksheet+xml">
        <DigestMethod Algorithm="http://www.w3.org/2001/04/xmlenc#sha256"/>
        <DigestValue>W7cE98dwoIbDeeM3d63upwj6746Ws0t00FiKQne3/Bs=</DigestValue>
      </Reference>
      <Reference URI="/xl/worksheets/sheet9.xml?ContentType=application/vnd.openxmlformats-officedocument.spreadsheetml.worksheet+xml">
        <DigestMethod Algorithm="http://www.w3.org/2001/04/xmlenc#sha256"/>
        <DigestValue>KzVwYM3LjU/L7GkGh8wFQa43KcF/IUOhVZ3xDAlAR4I=</DigestValue>
      </Reference>
    </Manifest>
    <SignatureProperties>
      <SignatureProperty Id="idSignatureTime" Target="#idPackageSignature">
        <mdssi:SignatureTime xmlns:mdssi="http://schemas.openxmlformats.org/package/2006/digital-signature">
          <mdssi:Format>YYYY-MM-DDThh:mm:ssTZD</mdssi:Format>
          <mdssi:Value>2021-11-01T11:23:51Z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16.0.12325/19</OfficeVersion>
          <ApplicationVersion>16.0.12325</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2021-11-01T11:23:51Z</xd:SigningTime>
          <xd:SigningCertificate>
            <xd:Cert>
              <xd:CertDigest>
                <DigestMethod Algorithm="http://www.w3.org/2001/04/xmlenc#sha256"/>
                <DigestValue>5Qx2c/k/uVevDz6On3p3qUsuMDlB3Bw2UZ0c//sHLW8=</DigestValue>
              </xd:CertDigest>
              <xd:IssuerSerial>
                <X509IssuerName>C=PY, O=DOCUMENTA S.A., CN=CA-DOCUMENTA S.A., SERIALNUMBER=RUC 80050172-1</X509IssuerName>
                <X509SerialNumber>4344495459139368015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gf4cYj/zxVq+Z8Pr3QCWPsXnR4r+JTbReSJsdzdzWHM=</DigestValue>
    </Reference>
    <Reference Type="http://www.w3.org/2000/09/xmldsig#Object" URI="#idOfficeObject">
      <DigestMethod Algorithm="http://www.w3.org/2001/04/xmlenc#sha256"/>
      <DigestValue>Jbsh61836NyJsixLMSfRenLxU1qZnB+BR6ceDQfE/hM=</DigestValue>
    </Reference>
    <Reference Type="http://uri.etsi.org/01903#SignedProperties" URI="#idSignedProperties">
      <Transforms>
        <Transform Algorithm="http://www.w3.org/TR/2001/REC-xml-c14n-20010315"/>
      </Transforms>
      <DigestMethod Algorithm="http://www.w3.org/2001/04/xmlenc#sha256"/>
      <DigestValue>iMAHaCeIR6g/edOPKPJ/FI7muUZo6bw3aN09kf3zArc=</DigestValue>
    </Reference>
  </SignedInfo>
  <SignatureValue>ZC/r2xr2GuXwK9ezZK/90rmxFDLOeMlwRFCxrQl0Y/QQL+WQHuXzpanfH0bWHQ/hfAsrvd4rJ/0A
uKguL98IXNHjMHB1OcSX6Tzu+9EZJsQbPreD90sPqugmuBbmAopsrSwk1hcFYF6Ie9B85JtSh6W3
eMfTQvwvpMFZ707rMyd/N1zLuS8ryXaz1HN2YOWipbJXh9WhKz4mzL8PIKYwJfm9HI9uIpFwRDVV
RMLW8KEcl+7v+ew8ZW6VsWD/RdPZWPlGNnst0qwxyyTgzMWfBzpCTqdhkRT1h4HDCV5YfatkFjVX
NEpyWGuTXlOlSlgdG2Kxnie6f0l8IxQ7uNaUEQ==</SignatureValue>
  <KeyInfo>
    <X509Data>
      <X509Certificate>MIIIDTCCBfWgAwIBAgITXAAAhyD3q5i6DP8otAAAAACHIDANBgkqhkiG9w0BAQsFADBXMRcwFQYDVQQFEw5SVUMgODAwODA2MTAtNzEVMBMGA1UEChMMQ09ERTEwMCBTLkEuMQswCQYDVQQGEwJQWTEYMBYGA1UEAxMPQ0EtQ09ERTEwMCBTLkEuMB4XDTIxMDgyNjEzMzQ0NVoXDTIzMDgyNjEzMzQ0NVowgaMxJDAiBgNVBAMTG1BBT0xBIEJFQVRSSVogQkVSTkFMR0lNRU5FWjEXMBUGA1UEChMOUEVSU09OQSBGSVNJQ0ExCzAJBgNVBAYTAlBZMRYwFAYDVQQqEw1QQU9MQSBCRUFUUklaMRYwFAYDVQQEEw1CRVJOQUxHSU1FTkVaMRIwEAYDVQQFEwlDSTQ5Mzc1NTExETAPBgNVBAsTCEZJUk1BIEYyMIIBIjANBgkqhkiG9w0BAQEFAAOCAQ8AMIIBCgKCAQEAvS4uALoShV4rzLP5ksR+URISBxwcFpHH2X4fb/Vcl1+5MOxTGGcqG31d52xe457r7C86pl7g1b0qJ4j49JA1IP+Q83MLze1ByH/V2zuunxadj0vv1W7+/TYNUEXSR7fhZgYP1wD0GZd6nRCnu8uEl6rPzDpwx5dtfjMtXrQp9oGHFd7SnDu5s1UcFhRa9AfgCkAygaaSI+36dFZ6YN64Z2p+NFTkkjt3fFjCoM3o/CH1lL/K8kRSQ+v6TrBxtwuxDJ9iUNS2flBIkLodG5kkKyMupUlwfVGngdBZRLnIys/o5qlAiJymVF2Sx95lvXvzwjDvOfjq0YvJpsgwG0cqGQIDAQABo4IDgzCCA38wDgYDVR0PAQH/BAQDAgXgMAwGA1UdEwEB/wQCMAAwIAYDVR0lAQH/BBYwFAYIKwYBBQUHAwIGCCsGAQUFBwMEMB0GA1UdDgQWBBQcvAKK0Nfv8nQp064SYy7FY7NpS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QQU9MQUJAQkFTQUNBUElUQUwuQ09NLlBZMA0GCSqGSIb3DQEBCwUAA4ICAQChogJIvpTcJLebqRWic273U1PvSnSePL25T02OpWX5vtZNBFl4aI0Zj2yjnw3/v8dA81OXB8gdePqVrJq9wOc17Btm40VJWBLDM++eSnIDAnqqJ0j0tWPlJnkq9Ind2Lbkya164Lu1BMCWFpoExbSYVqC05KttoBtngDXpflP8uGDHUcEgo4FhXej4gDoEOQ7U1u8dcDCQ8xtuqSLZfmsEucGy+R7gk1zC2HcTowbuulAiLS8TWOArB/3LccyF4PotVGExY+wnyQ8fGAB2JFavMBgdtP7QirxxcxFLZPlo6SY47Mf+okQGqdG4twnvbLgrdywl2ns4fLidH+VJFA+wUel5aDD6l8pbKTYOEcSFqf0Fi6MVEcEyMYWoWNn/b6rzx/rRbKXTqUW5MjwT2Lz9g5wLkTDQYKRIlVRNYEg3L1YxTQZlVv5DnPUvI3EsAOzUdTF/aTWqQtfjRVodY5bZRsMHMYLwi5n4BSg5J/TzzW9s0xJN1EX8UsKtn0xyxszqZAVglHeJjFJI5B1LH41S7snW/yEwjQJEcfDEC5IcqWP6EobAL4tqY06NODc/83ZDYV6klWsKEyNUYl+HeKobQRCBvq9ApDKTqYzawYTLYnMFuKMHDe03jnESiVM4R+aUk90Hn8tubClBP5aTv6DNSLa6Ubtto9yJmrmS+FF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256"/>
        <DigestValue>dpoKeeCLwsVZ1YNYHCUd9K/MvDyNgWS8s2/6YxrN3Dc=</DigestValue>
      </Reference>
      <Reference URI="/xl/calcChain.xml?ContentType=application/vnd.openxmlformats-officedocument.spreadsheetml.calcChain+xml">
        <DigestMethod Algorithm="http://www.w3.org/2001/04/xmlenc#sha256"/>
        <DigestValue>FNB5mDDIPQB9TrObkdkvQmtWQTyPHKb5zcj3X+OR4AA=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7GoIIlDQSS6z6uSJw1gUTJC58tie+UxSmHbfhwFjd1E=</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L8b8rFZmBoD7VAZTTqZjbTOWFX6ngZcrZ5DUzjXscQk=</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cISCF1KhkhYGKJEQFKt7IvHwvE1vaQ/2iclQlsrGzJU=</DigestValue>
      </Reference>
      <Reference URI="/xl/printerSettings/printerSettings7.bin?ContentType=application/vnd.openxmlformats-officedocument.spreadsheetml.printerSettings">
        <DigestMethod Algorithm="http://www.w3.org/2001/04/xmlenc#sha256"/>
        <DigestValue>OX06PxkR+20taFEtcOaPeLSvxtMJ2ccR2P8kHetBTIs=</DigestValue>
      </Reference>
      <Reference URI="/xl/printerSettings/printerSettings8.bin?ContentType=application/vnd.openxmlformats-officedocument.spreadsheetml.printerSettings">
        <DigestMethod Algorithm="http://www.w3.org/2001/04/xmlenc#sha256"/>
        <DigestValue>L8b8rFZmBoD7VAZTTqZjbTOWFX6ngZcrZ5DUzjXscQk=</DigestValue>
      </Reference>
      <Reference URI="/xl/printerSettings/printerSettings9.bin?ContentType=application/vnd.openxmlformats-officedocument.spreadsheetml.printerSettings">
        <DigestMethod Algorithm="http://www.w3.org/2001/04/xmlenc#sha256"/>
        <DigestValue>+te+JMGKT4N1UpLCG0h1ZHgOqyUrSoo3XM21MHYh950=</DigestValue>
      </Reference>
      <Reference URI="/xl/sharedStrings.xml?ContentType=application/vnd.openxmlformats-officedocument.spreadsheetml.sharedStrings+xml">
        <DigestMethod Algorithm="http://www.w3.org/2001/04/xmlenc#sha256"/>
        <DigestValue>9Tc/e+mJmiN3JwRBpJeoZifAUc6zmz/6OXhJztfbe+g=</DigestValue>
      </Reference>
      <Reference URI="/xl/styles.xml?ContentType=application/vnd.openxmlformats-officedocument.spreadsheetml.styles+xml">
        <DigestMethod Algorithm="http://www.w3.org/2001/04/xmlenc#sha256"/>
        <DigestValue>MSENMTDiEB0Wpj0qCc8B+j0RxPkOr7wOrKLdwQBYyow=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C7xA5jCeUpAisMjMX7O0SiNJ23ewL3vM5zAw9g4NB1U=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Ufrr+x20Cw9kvCOmQNk3tQsLi8Iz6tmnCzqXIEgrixU=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ZuhSj0tJcWPMa7ngjT/SJLRgDTCBXBCPZ1ZZgA0/k6k=</DigestValue>
      </Reference>
      <Reference URI="/xl/worksheets/sheet10.xml?ContentType=application/vnd.openxmlformats-officedocument.spreadsheetml.worksheet+xml">
        <DigestMethod Algorithm="http://www.w3.org/2001/04/xmlenc#sha256"/>
        <DigestValue>2ttzCKtz4KzUoq7JTfBwouXPhObq5I3VfKjhJgsLNLg=</DigestValue>
      </Reference>
      <Reference URI="/xl/worksheets/sheet2.xml?ContentType=application/vnd.openxmlformats-officedocument.spreadsheetml.worksheet+xml">
        <DigestMethod Algorithm="http://www.w3.org/2001/04/xmlenc#sha256"/>
        <DigestValue>ZOa8ZUqSHCpekfN+5hzDP/U7JyUuAxyt558RKicUX5Q=</DigestValue>
      </Reference>
      <Reference URI="/xl/worksheets/sheet3.xml?ContentType=application/vnd.openxmlformats-officedocument.spreadsheetml.worksheet+xml">
        <DigestMethod Algorithm="http://www.w3.org/2001/04/xmlenc#sha256"/>
        <DigestValue>8q7K3R2CzCpuIh83vIkyWHPmbpuYQG26ClTFPGd7wRw=</DigestValue>
      </Reference>
      <Reference URI="/xl/worksheets/sheet4.xml?ContentType=application/vnd.openxmlformats-officedocument.spreadsheetml.worksheet+xml">
        <DigestMethod Algorithm="http://www.w3.org/2001/04/xmlenc#sha256"/>
        <DigestValue>/iqOj6xP9n1LAizCDhpa7jUrny4zw/jDrw0g6niXDng=</DigestValue>
      </Reference>
      <Reference URI="/xl/worksheets/sheet5.xml?ContentType=application/vnd.openxmlformats-officedocument.spreadsheetml.worksheet+xml">
        <DigestMethod Algorithm="http://www.w3.org/2001/04/xmlenc#sha256"/>
        <DigestValue>bzFfSss2ADpCfbSoKsfX66ageV5uVNcTw50X4gXFKhQ=</DigestValue>
      </Reference>
      <Reference URI="/xl/worksheets/sheet6.xml?ContentType=application/vnd.openxmlformats-officedocument.spreadsheetml.worksheet+xml">
        <DigestMethod Algorithm="http://www.w3.org/2001/04/xmlenc#sha256"/>
        <DigestValue>pmWZALEypJkT6Jh10cSKRALQtb/g14YSXwgJej54Zn8=</DigestValue>
      </Reference>
      <Reference URI="/xl/worksheets/sheet7.xml?ContentType=application/vnd.openxmlformats-officedocument.spreadsheetml.worksheet+xml">
        <DigestMethod Algorithm="http://www.w3.org/2001/04/xmlenc#sha256"/>
        <DigestValue>GvNi0tIvlZiE6QvxpTBESd4Ptjn2wGx+pddd4P3yjLg=</DigestValue>
      </Reference>
      <Reference URI="/xl/worksheets/sheet8.xml?ContentType=application/vnd.openxmlformats-officedocument.spreadsheetml.worksheet+xml">
        <DigestMethod Algorithm="http://www.w3.org/2001/04/xmlenc#sha256"/>
        <DigestValue>W7cE98dwoIbDeeM3d63upwj6746Ws0t00FiKQne3/Bs=</DigestValue>
      </Reference>
      <Reference URI="/xl/worksheets/sheet9.xml?ContentType=application/vnd.openxmlformats-officedocument.spreadsheetml.worksheet+xml">
        <DigestMethod Algorithm="http://www.w3.org/2001/04/xmlenc#sha256"/>
        <DigestValue>KzVwYM3LjU/L7GkGh8wFQa43KcF/IUOhVZ3xDAlAR4I=</DigestValue>
      </Reference>
    </Manifest>
    <SignatureProperties>
      <SignatureProperty Id="idSignatureTime" Target="#idPackageSignature">
        <mdssi:SignatureTime xmlns:mdssi="http://schemas.openxmlformats.org/package/2006/digital-signature">
          <mdssi:Format>YYYY-MM-DDThh:mm:ssTZD</mdssi:Format>
          <mdssi:Value>2021-11-01T12:34:49Z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16.0.14527/23</OfficeVersion>
          <ApplicationVersion>16.0.14527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2021-11-01T12:34:49Z</xd:SigningTime>
          <xd:SigningCertificate>
            <xd:Cert>
              <xd:CertDigest>
                <DigestMethod Algorithm="http://www.w3.org/2001/04/xmlenc#sha256"/>
                <DigestValue>xTGzgfTvktmndIgDMjISxZBMTvQ/rFM20sA2uxSUcQo=</DigestValue>
              </xd:CertDigest>
              <xd:IssuerSerial>
                <X509IssuerName>CN=CA-CODE100 S.A., C=PY, O=CODE100 S.A., SERIALNUMBER=RUC 80080610-7</X509IssuerName>
                <X509SerialNumber>2051668737881773609912578379550295707680278304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vt:i4>
      </vt:variant>
    </vt:vector>
  </HeadingPairs>
  <TitlesOfParts>
    <vt:vector size="13" baseType="lpstr">
      <vt:lpstr>INDICE</vt:lpstr>
      <vt:lpstr>IG</vt:lpstr>
      <vt:lpstr>BG</vt:lpstr>
      <vt:lpstr>ER</vt:lpstr>
      <vt:lpstr>VPN</vt:lpstr>
      <vt:lpstr>FC</vt:lpstr>
      <vt:lpstr>01</vt:lpstr>
      <vt:lpstr>02</vt:lpstr>
      <vt:lpstr>03</vt:lpstr>
      <vt:lpstr>04</vt:lpstr>
      <vt:lpstr>BG!Área_de_impresión</vt:lpstr>
      <vt:lpstr>ER!Área_de_impresión</vt:lpstr>
      <vt:lpstr>IG!Área_de_impresión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Gustavo Rivas</cp:lastModifiedBy>
  <cp:lastPrinted>2021-02-12T18:57:17Z</cp:lastPrinted>
  <dcterms:created xsi:type="dcterms:W3CDTF">2019-07-29T13:13:50Z</dcterms:created>
  <dcterms:modified xsi:type="dcterms:W3CDTF">2021-11-01T11:22:17Z</dcterms:modified>
</cp:coreProperties>
</file>